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autoCompressPictures="0"/>
  <bookViews>
    <workbookView xWindow="0" yWindow="0" windowWidth="20760" windowHeight="12510" tabRatio="788"/>
  </bookViews>
  <sheets>
    <sheet name="理论课教学日历" sheetId="16" r:id="rId1"/>
    <sheet name="实验课教学日历" sheetId="25" r:id="rId2"/>
    <sheet name="教师为本科生上课工作量统计" sheetId="22" r:id="rId3"/>
    <sheet name="推荐课表" sheetId="23" r:id="rId4"/>
    <sheet name="校历" sheetId="24" r:id="rId5"/>
    <sheet name="选课班级" sheetId="27" r:id="rId6"/>
  </sheets>
  <definedNames>
    <definedName name="_xlnm._FilterDatabase" localSheetId="0" hidden="1">理论课教学日历!$A$6:$J$10</definedName>
    <definedName name="_Toc38279792" localSheetId="3">推荐课表!$A$3</definedName>
    <definedName name="_Toc75162324" localSheetId="3">推荐课表!$A$3</definedName>
    <definedName name="_Toc75162333" localSheetId="3">推荐课表!$B$4</definedName>
    <definedName name="Calendar10Month" localSheetId="1">#REF!</definedName>
    <definedName name="Calendar10Month">#REF!</definedName>
    <definedName name="Calendar10MonthOption" localSheetId="1">MATCH(实验课教学日历!Calendar10Month,[0]!Months,0)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MATCH(实验课教学日历!Calendar1Month,[0]!Months,0)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MATCH(实验课教学日历!Calendar2Month,[0]!Months,0)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MATCH(实验课教学日历!Calendar3Month,[0]!Months,0)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MATCH(实验课教学日历!Calendar4Month,[0]!Months,0)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MATCH(实验课教学日历!Calendar5Month,[0]!Months,0)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Month" localSheetId="1">#REF!</definedName>
    <definedName name="Calendar6Month">#REF!</definedName>
    <definedName name="Calendar6MonthOption" localSheetId="1">MATCH(实验课教学日历!Calendar6Month,[0]!Months,0)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MATCH(实验课教学日历!Calendar7Month,[0]!Months,0)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MATCH(实验课教学日历!Calendar8Month,[0]!Months,0)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MATCH(实验课教学日历!Calendar9Month,[0]!Months,0)</definedName>
    <definedName name="Calendar9MonthOption">MATCH(Calendar9Month,Months,0)</definedName>
    <definedName name="Calendar9Year" localSheetId="1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理论课教学日历!$1:$6</definedName>
    <definedName name="_xlnm.Print_Titles" localSheetId="1">实验课教学日历!$1:$5</definedName>
    <definedName name="weekday" localSheetId="1">#REF!</definedName>
    <definedName name="weekday">#REF!</definedName>
    <definedName name="WeekdayOption" localSheetId="1">MATCH(实验课教学日历!WeekStart,[0]!Weekdays,0)+10</definedName>
    <definedName name="WeekdayOption">MATCH(实验课教学日历!WeekStart,Weekdays,0)+10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IF(实验课教学日历!WeekStart="星期一",2,1)</definedName>
    <definedName name="WeekStartValue">IF(WeekStart="星期一",2,1)</definedName>
  </definedNames>
  <calcPr calcId="162913"/>
  <fileRecoveryPr autoRecover="0"/>
</workbook>
</file>

<file path=xl/calcChain.xml><?xml version="1.0" encoding="utf-8"?>
<calcChain xmlns="http://schemas.openxmlformats.org/spreadsheetml/2006/main">
  <c r="F1" i="25" l="1"/>
  <c r="I4" i="25"/>
  <c r="I3" i="25"/>
  <c r="F1" i="16"/>
  <c r="I3" i="16"/>
  <c r="I4" i="16"/>
</calcChain>
</file>

<file path=xl/sharedStrings.xml><?xml version="1.0" encoding="utf-8"?>
<sst xmlns="http://schemas.openxmlformats.org/spreadsheetml/2006/main" count="419" uniqueCount="173">
  <si>
    <t>课程教学日历</t>
    <phoneticPr fontId="1" type="noConversion"/>
  </si>
  <si>
    <t>选课课号：</t>
    <phoneticPr fontId="2" type="noConversion"/>
  </si>
  <si>
    <t>学期：</t>
    <phoneticPr fontId="2" type="noConversion"/>
  </si>
  <si>
    <t>主讲教师</t>
    <phoneticPr fontId="2" type="noConversion"/>
  </si>
  <si>
    <t>授课对象（班级）</t>
    <phoneticPr fontId="2" type="noConversion"/>
  </si>
  <si>
    <t>理论：</t>
    <phoneticPr fontId="2" type="noConversion"/>
  </si>
  <si>
    <t>学时</t>
    <phoneticPr fontId="2" type="noConversion"/>
  </si>
  <si>
    <t>实验：</t>
    <phoneticPr fontId="2" type="noConversion"/>
  </si>
  <si>
    <t>教材</t>
    <phoneticPr fontId="2" type="noConversion"/>
  </si>
  <si>
    <t>选课人数:</t>
    <phoneticPr fontId="2" type="noConversion"/>
  </si>
  <si>
    <t>周次</t>
    <phoneticPr fontId="2" type="noConversion"/>
  </si>
  <si>
    <t>上课
日期</t>
    <phoneticPr fontId="2" type="noConversion"/>
  </si>
  <si>
    <t>星期几</t>
    <phoneticPr fontId="2" type="noConversion"/>
  </si>
  <si>
    <t>节次</t>
    <phoneticPr fontId="2" type="noConversion"/>
  </si>
  <si>
    <t>授课
形式</t>
    <phoneticPr fontId="2" type="noConversion"/>
  </si>
  <si>
    <t>教学内容</t>
    <phoneticPr fontId="2" type="noConversion"/>
  </si>
  <si>
    <t>上课
地点</t>
    <phoneticPr fontId="2" type="noConversion"/>
  </si>
  <si>
    <t>任课
教师</t>
    <phoneticPr fontId="2" type="noConversion"/>
  </si>
  <si>
    <t>教师
职称</t>
    <phoneticPr fontId="2" type="noConversion"/>
  </si>
  <si>
    <t>备注</t>
    <phoneticPr fontId="2" type="noConversion"/>
  </si>
  <si>
    <t>理论课</t>
  </si>
  <si>
    <t xml:space="preserve">第一章 绪言
Chapter 1  Introduction
第二章 药物代谢动力学
Chapter 2 Pharmacokinetics
</t>
  </si>
  <si>
    <t>自行观看“中国大学MOOC网站---苏州大学《药理学》”的慕课视频，完成随堂测验和讨论题</t>
    <phoneticPr fontId="1" type="noConversion"/>
  </si>
  <si>
    <t xml:space="preserve">第二章 药物代谢动力学
Chapter 2 Pharmacokinetics
</t>
  </si>
  <si>
    <t xml:space="preserve">第三章 药物效应动力学
Chapter 3 Pharmacodynamics
</t>
  </si>
  <si>
    <t xml:space="preserve">第三章 药物效应动力学
Chapter3 Pharmacodynamics
第四章 影响药物效应的因素
Chapter 4 Factors of drug action
</t>
    <phoneticPr fontId="1" type="noConversion"/>
  </si>
  <si>
    <t xml:space="preserve">第五章 传出神经系统药理概论
Chapter 5 Introduction
第六章 胆碱受体激动药
Chapter 6 Cholinoceptor activating drugs
</t>
  </si>
  <si>
    <t xml:space="preserve">第十一章 肾上腺素受体阻断药
Chapter 11 Adrenoceptor antagonists
</t>
  </si>
  <si>
    <t xml:space="preserve">第十二章 中枢神经系统药理学概论
Chapter 12 Introduction of CNS
第十五章 镇静催眠药
Chapter 15 Sedative and hypnotics
</t>
  </si>
  <si>
    <t>副教授</t>
  </si>
  <si>
    <t xml:space="preserve">第十六章 抗癫痫药和抗惊厥药
Chapter 16 Antiepileptic drugs and anticonvulsant
第十七章 抗帕金森病药和治疗阿尔茨海默病药
Chapter 17 Antiparkinsonism drugs and drugs used for Parkinson's disease
</t>
  </si>
  <si>
    <t xml:space="preserve">第十八章 抗精神失常药
Chapter 18 Psychotolytic drugs
</t>
  </si>
  <si>
    <t xml:space="preserve">第十九章 镇痛药
Chapter 19 Analgesic drugs
第二十章 解热镇痛抗炎药
Chapter 20 NSAID
</t>
  </si>
  <si>
    <t>自行观看“中国大学MOOC网站---苏州大学《药理学》”的慕课视频，完成随堂测验和讨论题</t>
  </si>
  <si>
    <t>第二十九章 作用于血液及造血器官的药物
Chapter 29 Drugs used in blood system
第三十一章 作用于呼吸系统的药物
s</t>
    <phoneticPr fontId="1" type="noConversion"/>
  </si>
  <si>
    <t xml:space="preserve">
第三十一章 作用于呼吸系统的药物
Chapter 31 Drugs used in respiratory diseases
第三十二章 作用于消化系统的药物
Chapter 32 Drugs used in gastrointestinal diseases</t>
    <phoneticPr fontId="1" type="noConversion"/>
  </si>
  <si>
    <t>理论课</t>
    <phoneticPr fontId="1" type="noConversion"/>
  </si>
  <si>
    <t xml:space="preserve">第三十五章 肾上腺皮质激素类药
Chapter 35 Adrenocorticosteroids drugs
</t>
    <phoneticPr fontId="1" type="noConversion"/>
  </si>
  <si>
    <t xml:space="preserve">第三十六章 甲状腺激素及抗甲状腺药
Chapter 36 Thyroid and antithyroid drugs
第三十七章 胰岛素及口服降血糖药
Chapter 37 Insulin and oral hypoglycemic drugs
</t>
    <phoneticPr fontId="1" type="noConversion"/>
  </si>
  <si>
    <t xml:space="preserve">第三十八章 抗菌药物概论
Chapter 38  Introduction
第三十九章 β-内酰胺类抗生素
Chapter 39 Beta-lactam antibiotics
</t>
    <phoneticPr fontId="1" type="noConversion"/>
  </si>
  <si>
    <t xml:space="preserve">第三十九章 β-内酰胺类抗生素
Chapter 39 Beta-lactam antibiotics
第四十章 大环内酯类、林可霉素类及多肽类抗生素
Chapter40 Macrolides, lincomycin and vancomycin
</t>
    <phoneticPr fontId="1" type="noConversion"/>
  </si>
  <si>
    <t xml:space="preserve">第四十一章 氨基糖苷类抗生素
Chapter 41 Aminoglycoside antibiotics
第四十二章 四环素类及氯霉素
Chapter 42 Tetracyclines and Chloramphenicol
第四十三章 人工合成抗菌药
Chapter 43 Synthetic antibacterial drugs
</t>
    <phoneticPr fontId="1" type="noConversion"/>
  </si>
  <si>
    <t>实验/见习</t>
  </si>
  <si>
    <t>LD50测定</t>
    <phoneticPr fontId="1" type="noConversion"/>
  </si>
  <si>
    <t>实验考试</t>
    <phoneticPr fontId="1" type="noConversion"/>
  </si>
  <si>
    <t>学院院长：</t>
    <phoneticPr fontId="2" type="noConversion"/>
  </si>
  <si>
    <t>填表日期：</t>
    <phoneticPr fontId="2" type="noConversion"/>
  </si>
  <si>
    <t>1-2</t>
    <phoneticPr fontId="1" type="noConversion"/>
  </si>
  <si>
    <t>讲师</t>
    <phoneticPr fontId="1" type="noConversion"/>
  </si>
  <si>
    <t xml:space="preserve">第四十四章 抗真菌药和抗病毒药
Chapter44 Antifungaldrugs and antiviral drugs
第四十五章 抗结核病药
Chapter 45 Antituberculous drugs
</t>
    <phoneticPr fontId="1" type="noConversion"/>
  </si>
  <si>
    <t>第四十七章 抗恶性肿瘤药物
Chapter 47 Cancer chemotherapy</t>
    <phoneticPr fontId="1" type="noConversion"/>
  </si>
  <si>
    <t>贾佳</t>
    <phoneticPr fontId="1" type="noConversion"/>
  </si>
  <si>
    <t>孙万平</t>
  </si>
  <si>
    <t>教研室主任：</t>
    <phoneticPr fontId="2" type="noConversion"/>
  </si>
  <si>
    <t>课程名称</t>
  </si>
  <si>
    <t>选课课号</t>
  </si>
  <si>
    <t>实验/见习授课学时</t>
  </si>
  <si>
    <t>理论授课学时</t>
  </si>
  <si>
    <t>其他系列职称</t>
  </si>
  <si>
    <t>教学职称</t>
  </si>
  <si>
    <t>姓名</t>
  </si>
  <si>
    <t>工号</t>
  </si>
  <si>
    <t>学院</t>
  </si>
  <si>
    <t>副教授</t>
    <phoneticPr fontId="0" type="noConversion"/>
  </si>
  <si>
    <t>孙万平</t>
    <phoneticPr fontId="0" type="noConversion"/>
  </si>
  <si>
    <t>药理学（二）</t>
    <phoneticPr fontId="0" type="noConversion"/>
  </si>
  <si>
    <t>药学院</t>
    <phoneticPr fontId="0" type="noConversion"/>
  </si>
  <si>
    <t>《药理学》人卫版</t>
    <phoneticPr fontId="1" type="noConversion"/>
  </si>
  <si>
    <t>SY0486</t>
    <phoneticPr fontId="0" type="noConversion"/>
  </si>
  <si>
    <t>周次</t>
    <phoneticPr fontId="1" type="noConversion"/>
  </si>
  <si>
    <t>上课日期</t>
    <phoneticPr fontId="1" type="noConversion"/>
  </si>
  <si>
    <t>星期</t>
    <phoneticPr fontId="1" type="noConversion"/>
  </si>
  <si>
    <t>节次</t>
    <phoneticPr fontId="1" type="noConversion"/>
  </si>
  <si>
    <t>授课形式</t>
    <phoneticPr fontId="1" type="noConversion"/>
  </si>
  <si>
    <t>教学内容</t>
    <phoneticPr fontId="1" type="noConversion"/>
  </si>
  <si>
    <t>上课地点</t>
    <phoneticPr fontId="1" type="noConversion"/>
  </si>
  <si>
    <t>任课教师</t>
    <phoneticPr fontId="1" type="noConversion"/>
  </si>
  <si>
    <t>备注</t>
    <phoneticPr fontId="0" type="noConversion"/>
  </si>
  <si>
    <t>实验课程教学日历</t>
    <phoneticPr fontId="1" type="noConversion"/>
  </si>
  <si>
    <t>机能实验学(双语教材)，谢可鸣等主编，高等教育出版社，2014年4月</t>
    <phoneticPr fontId="1" type="noConversion"/>
  </si>
  <si>
    <t>钱培刚</t>
    <phoneticPr fontId="1" type="noConversion"/>
  </si>
  <si>
    <t>11N028</t>
    <phoneticPr fontId="0" type="noConversion"/>
  </si>
  <si>
    <t>‘040065</t>
    <phoneticPr fontId="0" type="noConversion"/>
  </si>
  <si>
    <t>贾佳</t>
    <phoneticPr fontId="0" type="noConversion"/>
  </si>
  <si>
    <t>教授</t>
    <phoneticPr fontId="0" type="noConversion"/>
  </si>
  <si>
    <t>钱培刚</t>
    <phoneticPr fontId="0" type="noConversion"/>
  </si>
  <si>
    <t xml:space="preserve">第七章 抗胆碱酯酶药和胆碱酯酶复活药
Chapter 7 Anticholinesterase drugs and cholinesterase reactivators
第八-九章 胆碱受体阻断药
Chapter 8-9 Cholinoceptor-blocking drugs
</t>
    <phoneticPr fontId="1" type="noConversion"/>
  </si>
  <si>
    <t>钱培刚</t>
    <phoneticPr fontId="1" type="noConversion"/>
  </si>
  <si>
    <t>讲师</t>
    <phoneticPr fontId="1" type="noConversion"/>
  </si>
  <si>
    <r>
      <t>第八-九章 胆碱受体阻断药
Chapter 8-9 Cholinoceptor-blocking drugs</t>
    </r>
    <r>
      <rPr>
        <sz val="10"/>
        <color indexed="8"/>
        <rFont val="宋体"/>
        <family val="3"/>
        <charset val="134"/>
      </rPr>
      <t xml:space="preserve">              </t>
    </r>
    <r>
      <rPr>
        <sz val="10"/>
        <color indexed="8"/>
        <rFont val="宋体"/>
        <family val="3"/>
        <charset val="134"/>
      </rPr>
      <t xml:space="preserve">第十章 肾上腺素受体激动药
Chapter 10 Adrenoceptor activating drugs
</t>
    </r>
    <phoneticPr fontId="1" type="noConversion"/>
  </si>
  <si>
    <t>钱培刚</t>
    <phoneticPr fontId="1" type="noConversion"/>
  </si>
  <si>
    <t>教授</t>
    <phoneticPr fontId="1" type="noConversion"/>
  </si>
  <si>
    <t>302幢2305</t>
    <phoneticPr fontId="1" type="noConversion"/>
  </si>
  <si>
    <t xml:space="preserve">第二十一章 钙通道阻滞药
Chapter 21 Calcium channel blocker
第二十二章 抗心律失常药
Chapter22 Antidysrhythmic drugs
</t>
  </si>
  <si>
    <t xml:space="preserve">第二十三章 肾素-血管紧张素系统药理
Chapter 23 Drugs Acting on Renin Angiotensin          第二十四章 利尿药
Chapter 24 Diuretic drugs
</t>
    <phoneticPr fontId="1" type="noConversion"/>
  </si>
  <si>
    <t xml:space="preserve">第二十五章 抗高血压药
Chapter 25 Antihypertensive drugs                     第二十六章 治疗心力衰竭的药物
Chapter 26 Drugs used in heart failure 
</t>
    <phoneticPr fontId="1" type="noConversion"/>
  </si>
  <si>
    <t xml:space="preserve">第二十六章 治疗心力衰竭的药物
Chapter 26 Drugs used in heart failure                第二十八章 抗心绞痛药
Chapter 28 Anti-anginal drugs
</t>
    <phoneticPr fontId="1" type="noConversion"/>
  </si>
  <si>
    <t>2022-2023第一学期</t>
    <phoneticPr fontId="1" type="noConversion"/>
  </si>
  <si>
    <t>牟英</t>
    <phoneticPr fontId="0" type="noConversion"/>
  </si>
  <si>
    <t>讲师</t>
    <phoneticPr fontId="0" type="noConversion"/>
  </si>
  <si>
    <t>讲师</t>
    <phoneticPr fontId="0" type="noConversion"/>
  </si>
  <si>
    <t>5-8</t>
  </si>
  <si>
    <t>5-8</t>
    <phoneticPr fontId="1" type="noConversion"/>
  </si>
  <si>
    <t>5-8</t>
    <phoneticPr fontId="0" type="noConversion"/>
  </si>
  <si>
    <t>医20预防2</t>
    <phoneticPr fontId="1" type="noConversion"/>
  </si>
  <si>
    <t>404-4121、4115</t>
  </si>
  <si>
    <t>404-4121、4115</t>
    <phoneticPr fontId="1" type="noConversion"/>
  </si>
  <si>
    <t>404-4121、4115</t>
    <phoneticPr fontId="0" type="noConversion"/>
  </si>
  <si>
    <t>牟英、钱培刚</t>
    <phoneticPr fontId="1" type="noConversion"/>
  </si>
  <si>
    <t>贾佳/孙万平/钱培刚/牟英</t>
    <phoneticPr fontId="1" type="noConversion"/>
  </si>
  <si>
    <t>贾佳/孙万平/钱培刚/牟英</t>
    <phoneticPr fontId="1" type="noConversion"/>
  </si>
  <si>
    <t>医20预防2</t>
    <phoneticPr fontId="1" type="noConversion"/>
  </si>
  <si>
    <t>一</t>
    <phoneticPr fontId="1" type="noConversion"/>
  </si>
  <si>
    <t>四</t>
    <phoneticPr fontId="1" type="noConversion"/>
  </si>
  <si>
    <t>1-2</t>
    <phoneticPr fontId="1" type="noConversion"/>
  </si>
  <si>
    <t>3-4</t>
    <phoneticPr fontId="1" type="noConversion"/>
  </si>
  <si>
    <t>一</t>
    <phoneticPr fontId="1" type="noConversion"/>
  </si>
  <si>
    <t>302幢2309</t>
    <phoneticPr fontId="1" type="noConversion"/>
  </si>
  <si>
    <t>302幢2309</t>
    <phoneticPr fontId="1" type="noConversion"/>
  </si>
  <si>
    <t>三</t>
    <phoneticPr fontId="1" type="noConversion"/>
  </si>
  <si>
    <t>三</t>
    <phoneticPr fontId="0" type="noConversion"/>
  </si>
  <si>
    <t>六</t>
    <phoneticPr fontId="1" type="noConversion"/>
  </si>
  <si>
    <t>补周四课</t>
    <phoneticPr fontId="1" type="noConversion"/>
  </si>
  <si>
    <t>’030067</t>
    <phoneticPr fontId="0" type="noConversion"/>
  </si>
  <si>
    <t>MEIM1008</t>
  </si>
  <si>
    <t>药理学（二）</t>
  </si>
  <si>
    <t>11N028</t>
  </si>
  <si>
    <t>贾佳/孙万平/钱培刚/牟英</t>
  </si>
  <si>
    <t>周二第3,4节{第1-12周};周三第1,2节{第1-17周}</t>
  </si>
  <si>
    <t>302幢2305;302幢2305</t>
  </si>
  <si>
    <t>医20法医,医20预防1班</t>
  </si>
  <si>
    <t>(2022-2023-1)-MEIM1008-11N028-1</t>
  </si>
  <si>
    <t>药学院</t>
    <phoneticPr fontId="18" type="noConversion"/>
  </si>
  <si>
    <t>3.00</t>
  </si>
  <si>
    <t/>
  </si>
  <si>
    <t>大类基础课程</t>
  </si>
  <si>
    <t>贾佳</t>
  </si>
  <si>
    <t>周二第3,4节{第1-12周};周三第1,2节{第1-17周};周四第5,6节{第7-17周|单周};周四第7,8节{第7-17周|单周}</t>
  </si>
  <si>
    <t>302幢2305;302幢2305;404幢4125;404幢4125</t>
  </si>
  <si>
    <t>医20预防1班</t>
  </si>
  <si>
    <t>(2022-2023-1)-MEIM1008-11N028-1A</t>
  </si>
  <si>
    <t>030067</t>
  </si>
  <si>
    <t>牟英</t>
  </si>
  <si>
    <t>302幢2305;302幢2305;404幢4121;404幢4121</t>
  </si>
  <si>
    <t>(2022-2023-1)-MEIM1008-11N028-1B</t>
  </si>
  <si>
    <t>040065</t>
  </si>
  <si>
    <t>钱培刚</t>
  </si>
  <si>
    <t>302幢2305;302幢2305;404幢4115;404幢4115</t>
  </si>
  <si>
    <t>医20法医</t>
  </si>
  <si>
    <t>(2022-2023-1)-MEIM1008-11N028-1C</t>
  </si>
  <si>
    <t>药学院</t>
    <phoneticPr fontId="18" type="noConversion"/>
  </si>
  <si>
    <t>周一第1,2节{第1-17周};周四第3,4节{第1-12周}</t>
  </si>
  <si>
    <t>302幢2309;302幢2309</t>
  </si>
  <si>
    <t>医20预防2班</t>
  </si>
  <si>
    <t>(2022-2023-1)-MEIM1008-11N028-2</t>
  </si>
  <si>
    <t>周一第1,2节{第1-17周};周四第3,4节{第1-12周};周三第5,6节{第7-17周|单周};周三第7,8节{第7-17周|单周}</t>
  </si>
  <si>
    <t>302幢2309;302幢2309;404幢4115;404幢4115</t>
  </si>
  <si>
    <t>(2022-2023-1)-MEIM1008-11N028-2A</t>
  </si>
  <si>
    <t>SY0486</t>
  </si>
  <si>
    <t>302幢2309;302幢2309;404幢4121;404幢4121</t>
  </si>
  <si>
    <t>(2022-2023-1)-MEIM1008-11N028-2B</t>
  </si>
  <si>
    <t>2022-2023（1）苏州医学院教师为本科生授课情况统计表</t>
    <phoneticPr fontId="26" type="noConversion"/>
  </si>
  <si>
    <t>'(2022-2023-1)-MEIM1008-11N028-2</t>
  </si>
  <si>
    <t>'(2022-2023-1)-MEIM1008-11N028-2</t>
    <phoneticPr fontId="0" type="noConversion"/>
  </si>
  <si>
    <t>'(2022-2023-1)-MEIM1008-11N028-2</t>
    <phoneticPr fontId="0" type="noConversion"/>
  </si>
  <si>
    <t>2020级预防医学2班（58人）</t>
    <phoneticPr fontId="0" type="noConversion"/>
  </si>
  <si>
    <t xml:space="preserve">58人 </t>
    <phoneticPr fontId="1" type="noConversion"/>
  </si>
  <si>
    <t>(2022-2023-1)-MEIM1008-11N028-2</t>
    <phoneticPr fontId="1" type="noConversion"/>
  </si>
  <si>
    <t>58 人</t>
    <phoneticPr fontId="1" type="noConversion"/>
  </si>
  <si>
    <t>药典制剂处方</t>
    <phoneticPr fontId="1" type="noConversion"/>
  </si>
  <si>
    <t>药物对麻醉家兔血压的影响</t>
    <phoneticPr fontId="1" type="noConversion"/>
  </si>
  <si>
    <t>药代动力学参数测定</t>
    <phoneticPr fontId="1" type="noConversion"/>
  </si>
  <si>
    <t>不同剂量不同给药途径对药物作用的影响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</si>
</sst>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dd"/>
    <numFmt numFmtId="177" formatCode="m&quot;月&quot;d&quot;日&quot;;@"/>
  </numFmts>
  <fonts count="27" x14ac:knownFonts="1">
    <font>
      <sz val="9"/>
      <name val="宋体"/>
      <family val="3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0.5"/>
      <name val="等线"/>
      <family val="3"/>
      <charset val="134"/>
    </font>
    <font>
      <b/>
      <sz val="18"/>
      <color theme="1"/>
      <name val="等线"/>
      <family val="3"/>
      <charset val="134"/>
    </font>
    <font>
      <sz val="9"/>
      <name val="宋体"/>
      <family val="2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 applyFill="0" applyBorder="0" applyProtection="0">
      <alignment horizontal="left" indent="1"/>
    </xf>
    <xf numFmtId="176" fontId="10" fillId="0" borderId="23" applyFill="0" applyProtection="0">
      <alignment horizontal="left" vertical="center" wrapText="1" indent="1"/>
    </xf>
    <xf numFmtId="176" fontId="11" fillId="0" borderId="24" applyFill="0" applyProtection="0">
      <alignment horizontal="left" vertical="top" wrapText="1" indent="1"/>
    </xf>
    <xf numFmtId="0" fontId="12" fillId="2" borderId="25" applyNumberFormat="0" applyAlignment="0">
      <alignment horizontal="left" indent="1"/>
    </xf>
    <xf numFmtId="0" fontId="12" fillId="3" borderId="25">
      <alignment horizontal="left" indent="1"/>
    </xf>
    <xf numFmtId="0" fontId="13" fillId="0" borderId="0" applyNumberFormat="0" applyFill="0" applyBorder="0" applyAlignment="0" applyProtection="0">
      <alignment horizontal="left" vertical="center"/>
    </xf>
    <xf numFmtId="0" fontId="14" fillId="0" borderId="0" applyNumberFormat="0" applyFill="0" applyBorder="0" applyProtection="0">
      <alignment horizontal="left" indent="7"/>
    </xf>
    <xf numFmtId="176" fontId="11" fillId="0" borderId="0" applyNumberFormat="0" applyFill="0" applyProtection="0">
      <alignment horizontal="left" vertical="top" wrapText="1" indent="1"/>
    </xf>
    <xf numFmtId="176" fontId="8" fillId="0" borderId="26" applyNumberFormat="0" applyFill="0" applyProtection="0">
      <alignment horizontal="left" vertical="center" wrapText="1" indent="1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 applyFill="0" applyBorder="0" applyProtection="0">
      <alignment horizontal="left" indent="1"/>
    </xf>
    <xf numFmtId="0" fontId="16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</cellStyleXfs>
  <cellXfs count="129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5" fillId="0" borderId="0" xfId="9" applyFont="1" applyAlignment="1">
      <alignment vertical="center" wrapText="1"/>
    </xf>
    <xf numFmtId="0" fontId="5" fillId="0" borderId="0" xfId="9" applyFont="1">
      <alignment vertical="center"/>
    </xf>
    <xf numFmtId="0" fontId="5" fillId="4" borderId="0" xfId="9" applyFont="1" applyFill="1" applyBorder="1" applyAlignment="1">
      <alignment vertical="center"/>
    </xf>
    <xf numFmtId="0" fontId="5" fillId="4" borderId="0" xfId="9" applyFont="1" applyFill="1" applyAlignment="1">
      <alignment vertical="center"/>
    </xf>
    <xf numFmtId="0" fontId="5" fillId="0" borderId="0" xfId="9" applyFont="1" applyAlignment="1">
      <alignment horizontal="center" vertical="center"/>
    </xf>
    <xf numFmtId="0" fontId="5" fillId="4" borderId="0" xfId="9" applyFont="1" applyFill="1" applyAlignment="1">
      <alignment horizontal="center" vertical="center"/>
    </xf>
    <xf numFmtId="49" fontId="15" fillId="4" borderId="13" xfId="9" applyNumberFormat="1" applyFont="1" applyFill="1" applyBorder="1" applyAlignment="1">
      <alignment horizontal="center" vertical="center" shrinkToFit="1"/>
    </xf>
    <xf numFmtId="49" fontId="15" fillId="4" borderId="13" xfId="9" quotePrefix="1" applyNumberFormat="1" applyFont="1" applyFill="1" applyBorder="1" applyAlignment="1">
      <alignment horizontal="center" vertical="center" shrinkToFit="1"/>
    </xf>
    <xf numFmtId="0" fontId="15" fillId="4" borderId="28" xfId="9" applyFont="1" applyFill="1" applyBorder="1" applyAlignment="1">
      <alignment vertical="center" shrinkToFit="1"/>
    </xf>
    <xf numFmtId="0" fontId="15" fillId="0" borderId="29" xfId="0" applyFont="1" applyBorder="1" applyAlignment="1">
      <alignment vertical="center" wrapText="1"/>
    </xf>
    <xf numFmtId="0" fontId="15" fillId="0" borderId="13" xfId="0" applyFont="1" applyBorder="1" applyAlignment="1">
      <alignment horizontal="center" vertical="center"/>
    </xf>
    <xf numFmtId="0" fontId="15" fillId="4" borderId="13" xfId="9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/>
    </xf>
    <xf numFmtId="0" fontId="15" fillId="5" borderId="28" xfId="9" applyFont="1" applyFill="1" applyBorder="1" applyAlignment="1">
      <alignment vertical="center" shrinkToFit="1"/>
    </xf>
    <xf numFmtId="49" fontId="15" fillId="5" borderId="13" xfId="9" applyNumberFormat="1" applyFont="1" applyFill="1" applyBorder="1" applyAlignment="1">
      <alignment horizontal="center" vertical="center" shrinkToFit="1"/>
    </xf>
    <xf numFmtId="49" fontId="15" fillId="5" borderId="13" xfId="9" quotePrefix="1" applyNumberFormat="1" applyFont="1" applyFill="1" applyBorder="1" applyAlignment="1">
      <alignment horizontal="center" vertical="center" shrinkToFit="1"/>
    </xf>
    <xf numFmtId="0" fontId="7" fillId="5" borderId="13" xfId="0" applyFont="1" applyFill="1" applyBorder="1" applyAlignment="1">
      <alignment horizontal="center" vertical="center"/>
    </xf>
    <xf numFmtId="0" fontId="15" fillId="5" borderId="29" xfId="0" applyFont="1" applyFill="1" applyBorder="1" applyAlignment="1">
      <alignment vertical="center" wrapText="1"/>
    </xf>
    <xf numFmtId="0" fontId="15" fillId="4" borderId="27" xfId="9" applyFont="1" applyFill="1" applyBorder="1" applyAlignment="1">
      <alignment horizontal="center" vertical="center"/>
    </xf>
    <xf numFmtId="0" fontId="4" fillId="5" borderId="2" xfId="9" applyFont="1" applyFill="1" applyBorder="1" applyAlignment="1">
      <alignment horizontal="right" vertical="center" wrapText="1"/>
    </xf>
    <xf numFmtId="0" fontId="5" fillId="5" borderId="3" xfId="9" applyFont="1" applyFill="1" applyBorder="1" applyAlignment="1">
      <alignment horizontal="center" vertical="center" wrapText="1"/>
    </xf>
    <xf numFmtId="0" fontId="4" fillId="5" borderId="4" xfId="9" applyFont="1" applyFill="1" applyBorder="1" applyAlignment="1">
      <alignment vertical="center" wrapText="1"/>
    </xf>
    <xf numFmtId="0" fontId="4" fillId="5" borderId="5" xfId="9" applyFont="1" applyFill="1" applyBorder="1" applyAlignment="1">
      <alignment horizontal="right" vertical="center" wrapText="1"/>
    </xf>
    <xf numFmtId="0" fontId="5" fillId="5" borderId="6" xfId="9" applyFont="1" applyFill="1" applyBorder="1" applyAlignment="1">
      <alignment horizontal="center" vertical="center" wrapText="1"/>
    </xf>
    <xf numFmtId="0" fontId="4" fillId="5" borderId="7" xfId="9" applyFont="1" applyFill="1" applyBorder="1" applyAlignment="1">
      <alignment vertical="center" wrapText="1"/>
    </xf>
    <xf numFmtId="0" fontId="4" fillId="5" borderId="8" xfId="9" applyFont="1" applyFill="1" applyBorder="1" applyAlignment="1">
      <alignment horizontal="center" vertical="center" wrapText="1"/>
    </xf>
    <xf numFmtId="0" fontId="4" fillId="5" borderId="9" xfId="9" applyFont="1" applyFill="1" applyBorder="1" applyAlignment="1">
      <alignment vertical="center" shrinkToFit="1"/>
    </xf>
    <xf numFmtId="0" fontId="5" fillId="5" borderId="15" xfId="9" applyFont="1" applyFill="1" applyBorder="1" applyAlignment="1">
      <alignment vertical="center" wrapText="1"/>
    </xf>
    <xf numFmtId="0" fontId="5" fillId="5" borderId="14" xfId="9" applyFont="1" applyFill="1" applyBorder="1" applyAlignment="1">
      <alignment horizontal="center" vertical="center" wrapText="1"/>
    </xf>
    <xf numFmtId="0" fontId="4" fillId="5" borderId="11" xfId="9" applyFont="1" applyFill="1" applyBorder="1" applyAlignment="1">
      <alignment horizontal="center" vertical="center" wrapText="1"/>
    </xf>
    <xf numFmtId="177" fontId="15" fillId="5" borderId="13" xfId="9" quotePrefix="1" applyNumberFormat="1" applyFont="1" applyFill="1" applyBorder="1" applyAlignment="1">
      <alignment horizontal="center" vertical="center" shrinkToFit="1"/>
    </xf>
    <xf numFmtId="0" fontId="15" fillId="5" borderId="5" xfId="0" applyFont="1" applyFill="1" applyBorder="1" applyAlignment="1">
      <alignment vertical="center" wrapText="1"/>
    </xf>
    <xf numFmtId="0" fontId="15" fillId="5" borderId="13" xfId="9" applyFont="1" applyFill="1" applyBorder="1" applyAlignment="1">
      <alignment horizontal="center" vertical="center"/>
    </xf>
    <xf numFmtId="49" fontId="17" fillId="0" borderId="13" xfId="11" quotePrefix="1" applyNumberFormat="1" applyFont="1" applyBorder="1">
      <alignment vertical="center"/>
    </xf>
    <xf numFmtId="0" fontId="21" fillId="0" borderId="0" xfId="11" applyFont="1">
      <alignment vertical="center"/>
    </xf>
    <xf numFmtId="0" fontId="21" fillId="0" borderId="13" xfId="11" applyFont="1" applyBorder="1">
      <alignment vertical="center"/>
    </xf>
    <xf numFmtId="0" fontId="22" fillId="0" borderId="13" xfId="11" applyFont="1" applyBorder="1" applyAlignment="1">
      <alignment horizontal="center" vertical="center" wrapText="1"/>
    </xf>
    <xf numFmtId="0" fontId="21" fillId="0" borderId="13" xfId="11" applyFont="1" applyBorder="1" applyAlignment="1">
      <alignment horizontal="left" vertical="center"/>
    </xf>
    <xf numFmtId="0" fontId="22" fillId="0" borderId="13" xfId="11" applyFont="1" applyBorder="1" applyAlignment="1">
      <alignment horizontal="center" vertical="center"/>
    </xf>
    <xf numFmtId="49" fontId="22" fillId="0" borderId="13" xfId="11" applyNumberFormat="1" applyFont="1" applyBorder="1" applyAlignment="1">
      <alignment horizontal="center" vertical="center"/>
    </xf>
    <xf numFmtId="0" fontId="23" fillId="0" borderId="0" xfId="11" applyFont="1">
      <alignment vertical="center"/>
    </xf>
    <xf numFmtId="0" fontId="21" fillId="0" borderId="13" xfId="11" applyFont="1" applyBorder="1" applyAlignment="1">
      <alignment horizontal="right" vertical="center"/>
    </xf>
    <xf numFmtId="0" fontId="3" fillId="4" borderId="16" xfId="9" applyFont="1" applyFill="1" applyBorder="1" applyAlignment="1">
      <alignment horizontal="center" vertical="center"/>
    </xf>
    <xf numFmtId="0" fontId="4" fillId="5" borderId="1" xfId="9" applyFont="1" applyFill="1" applyBorder="1" applyAlignment="1">
      <alignment horizontal="center" vertical="center" wrapText="1"/>
    </xf>
    <xf numFmtId="0" fontId="5" fillId="4" borderId="0" xfId="9" applyFont="1" applyFill="1" applyAlignment="1">
      <alignment horizontal="center" vertical="center"/>
    </xf>
    <xf numFmtId="0" fontId="15" fillId="5" borderId="27" xfId="9" applyFont="1" applyFill="1" applyBorder="1" applyAlignment="1">
      <alignment horizontal="center" vertical="center"/>
    </xf>
    <xf numFmtId="0" fontId="4" fillId="5" borderId="1" xfId="9" applyFont="1" applyFill="1" applyBorder="1" applyAlignment="1">
      <alignment horizontal="center" vertical="center" wrapText="1"/>
    </xf>
    <xf numFmtId="0" fontId="4" fillId="5" borderId="13" xfId="9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5" fillId="5" borderId="1" xfId="9" applyFont="1" applyFill="1" applyBorder="1" applyAlignment="1">
      <alignment horizontal="center" vertical="center"/>
    </xf>
    <xf numFmtId="0" fontId="15" fillId="4" borderId="13" xfId="9" applyFont="1" applyFill="1" applyBorder="1" applyAlignment="1">
      <alignment horizontal="center" vertical="center"/>
    </xf>
    <xf numFmtId="0" fontId="3" fillId="4" borderId="0" xfId="9" applyFont="1" applyFill="1" applyBorder="1" applyAlignment="1">
      <alignment horizontal="center" vertical="center"/>
    </xf>
    <xf numFmtId="0" fontId="4" fillId="5" borderId="20" xfId="9" applyFont="1" applyFill="1" applyBorder="1" applyAlignment="1">
      <alignment vertical="center" wrapText="1"/>
    </xf>
    <xf numFmtId="0" fontId="4" fillId="5" borderId="21" xfId="9" applyFont="1" applyFill="1" applyBorder="1" applyAlignment="1">
      <alignment vertical="center" wrapText="1"/>
    </xf>
    <xf numFmtId="0" fontId="4" fillId="5" borderId="32" xfId="9" applyFont="1" applyFill="1" applyBorder="1" applyAlignment="1">
      <alignment horizontal="center" vertical="center" wrapText="1"/>
    </xf>
    <xf numFmtId="0" fontId="5" fillId="5" borderId="17" xfId="9" applyFont="1" applyFill="1" applyBorder="1" applyAlignment="1">
      <alignment horizontal="center" vertical="center" wrapText="1"/>
    </xf>
    <xf numFmtId="0" fontId="15" fillId="5" borderId="13" xfId="9" applyFont="1" applyFill="1" applyBorder="1" applyAlignment="1">
      <alignment horizontal="center" vertical="center" wrapText="1"/>
    </xf>
    <xf numFmtId="0" fontId="15" fillId="5" borderId="30" xfId="9" applyFont="1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24" fillId="0" borderId="0" xfId="0" applyFont="1" applyAlignment="1">
      <alignment horizontal="justify" indent="1"/>
    </xf>
    <xf numFmtId="177" fontId="15" fillId="0" borderId="13" xfId="9" quotePrefix="1" applyNumberFormat="1" applyFont="1" applyFill="1" applyBorder="1" applyAlignment="1">
      <alignment horizontal="center" vertical="center" shrinkToFit="1"/>
    </xf>
    <xf numFmtId="49" fontId="15" fillId="0" borderId="13" xfId="9" quotePrefix="1" applyNumberFormat="1" applyFont="1" applyFill="1" applyBorder="1" applyAlignment="1">
      <alignment horizontal="center" vertical="center" shrinkToFit="1"/>
    </xf>
    <xf numFmtId="0" fontId="15" fillId="0" borderId="28" xfId="9" applyFont="1" applyFill="1" applyBorder="1" applyAlignment="1">
      <alignment vertical="center" shrinkToFit="1"/>
    </xf>
    <xf numFmtId="0" fontId="15" fillId="0" borderId="29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horizontal="center" vertical="center"/>
    </xf>
    <xf numFmtId="0" fontId="15" fillId="0" borderId="13" xfId="9" applyFont="1" applyFill="1" applyBorder="1" applyAlignment="1">
      <alignment horizontal="center" vertical="center" wrapText="1"/>
    </xf>
    <xf numFmtId="0" fontId="5" fillId="0" borderId="0" xfId="9" applyFont="1" applyFill="1" applyAlignment="1">
      <alignment vertical="center" wrapText="1"/>
    </xf>
    <xf numFmtId="0" fontId="15" fillId="0" borderId="13" xfId="9" applyFont="1" applyFill="1" applyBorder="1" applyAlignment="1">
      <alignment vertical="center" shrinkToFit="1"/>
    </xf>
    <xf numFmtId="0" fontId="15" fillId="5" borderId="2" xfId="0" applyFont="1" applyFill="1" applyBorder="1" applyAlignment="1">
      <alignment vertical="center" wrapText="1"/>
    </xf>
    <xf numFmtId="0" fontId="0" fillId="5" borderId="30" xfId="0" applyFill="1" applyBorder="1" applyAlignment="1">
      <alignment horizontal="center" vertical="center"/>
    </xf>
    <xf numFmtId="177" fontId="15" fillId="0" borderId="27" xfId="9" quotePrefix="1" applyNumberFormat="1" applyFont="1" applyFill="1" applyBorder="1" applyAlignment="1">
      <alignment horizontal="center" vertical="center" shrinkToFit="1"/>
    </xf>
    <xf numFmtId="0" fontId="15" fillId="5" borderId="13" xfId="9" applyFont="1" applyFill="1" applyBorder="1" applyAlignment="1">
      <alignment vertical="center"/>
    </xf>
    <xf numFmtId="49" fontId="17" fillId="0" borderId="13" xfId="0" quotePrefix="1" applyNumberFormat="1" applyFont="1" applyBorder="1" applyAlignment="1">
      <alignment vertical="center"/>
    </xf>
    <xf numFmtId="0" fontId="17" fillId="0" borderId="13" xfId="0" applyFont="1" applyBorder="1" applyAlignment="1">
      <alignment vertical="center"/>
    </xf>
    <xf numFmtId="0" fontId="17" fillId="0" borderId="13" xfId="0" quotePrefix="1" applyFont="1" applyBorder="1" applyAlignment="1">
      <alignment vertical="center"/>
    </xf>
    <xf numFmtId="0" fontId="17" fillId="0" borderId="13" xfId="0" applyFont="1" applyBorder="1" applyAlignment="1">
      <alignment horizontal="center" vertical="center"/>
    </xf>
    <xf numFmtId="0" fontId="17" fillId="0" borderId="13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5" fillId="5" borderId="9" xfId="9" applyFont="1" applyFill="1" applyBorder="1" applyAlignment="1">
      <alignment horizontal="left" vertical="center" wrapText="1"/>
    </xf>
    <xf numFmtId="0" fontId="5" fillId="5" borderId="15" xfId="9" applyFont="1" applyFill="1" applyBorder="1" applyAlignment="1">
      <alignment horizontal="left" vertical="center" wrapText="1"/>
    </xf>
    <xf numFmtId="0" fontId="5" fillId="5" borderId="17" xfId="9" applyFont="1" applyFill="1" applyBorder="1" applyAlignment="1">
      <alignment horizontal="left" vertical="center" wrapText="1"/>
    </xf>
    <xf numFmtId="0" fontId="4" fillId="5" borderId="31" xfId="9" applyFont="1" applyFill="1" applyBorder="1" applyAlignment="1">
      <alignment horizontal="center" vertical="center" wrapText="1"/>
    </xf>
    <xf numFmtId="0" fontId="4" fillId="5" borderId="28" xfId="9" applyFont="1" applyFill="1" applyBorder="1" applyAlignment="1">
      <alignment horizontal="center" vertical="center" wrapText="1"/>
    </xf>
    <xf numFmtId="0" fontId="4" fillId="5" borderId="2" xfId="9" applyFont="1" applyFill="1" applyBorder="1" applyAlignment="1">
      <alignment horizontal="center" vertical="center" wrapText="1"/>
    </xf>
    <xf numFmtId="0" fontId="4" fillId="5" borderId="20" xfId="9" applyFont="1" applyFill="1" applyBorder="1" applyAlignment="1">
      <alignment horizontal="center" vertical="center" wrapText="1"/>
    </xf>
    <xf numFmtId="0" fontId="4" fillId="5" borderId="5" xfId="9" applyFont="1" applyFill="1" applyBorder="1" applyAlignment="1">
      <alignment horizontal="center" vertical="center" wrapText="1"/>
    </xf>
    <xf numFmtId="0" fontId="4" fillId="5" borderId="21" xfId="9" applyFont="1" applyFill="1" applyBorder="1" applyAlignment="1">
      <alignment horizontal="center" vertical="center" wrapText="1"/>
    </xf>
    <xf numFmtId="0" fontId="3" fillId="4" borderId="0" xfId="9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5" borderId="13" xfId="9" applyFont="1" applyFill="1" applyBorder="1" applyAlignment="1">
      <alignment horizontal="center" vertical="center" wrapText="1"/>
    </xf>
    <xf numFmtId="49" fontId="5" fillId="5" borderId="31" xfId="9" applyNumberFormat="1" applyFont="1" applyFill="1" applyBorder="1" applyAlignment="1">
      <alignment horizontal="center" vertical="center" wrapText="1"/>
    </xf>
    <xf numFmtId="0" fontId="5" fillId="5" borderId="31" xfId="9" applyFont="1" applyFill="1" applyBorder="1" applyAlignment="1">
      <alignment horizontal="center" vertical="center" wrapText="1"/>
    </xf>
    <xf numFmtId="0" fontId="5" fillId="5" borderId="28" xfId="9" applyFont="1" applyFill="1" applyBorder="1" applyAlignment="1">
      <alignment horizontal="center" vertical="center" wrapText="1"/>
    </xf>
    <xf numFmtId="49" fontId="6" fillId="5" borderId="2" xfId="9" applyNumberFormat="1" applyFont="1" applyFill="1" applyBorder="1" applyAlignment="1">
      <alignment horizontal="center" vertical="center" wrapText="1"/>
    </xf>
    <xf numFmtId="0" fontId="6" fillId="5" borderId="3" xfId="9" applyFont="1" applyFill="1" applyBorder="1" applyAlignment="1">
      <alignment horizontal="center" vertical="center" wrapText="1"/>
    </xf>
    <xf numFmtId="0" fontId="6" fillId="5" borderId="20" xfId="9" applyFont="1" applyFill="1" applyBorder="1" applyAlignment="1">
      <alignment horizontal="center" vertical="center" wrapText="1"/>
    </xf>
    <xf numFmtId="0" fontId="6" fillId="5" borderId="5" xfId="9" applyFont="1" applyFill="1" applyBorder="1" applyAlignment="1">
      <alignment horizontal="center" vertical="center" wrapText="1"/>
    </xf>
    <xf numFmtId="0" fontId="6" fillId="5" borderId="6" xfId="9" applyFont="1" applyFill="1" applyBorder="1" applyAlignment="1">
      <alignment horizontal="center" vertical="center" wrapText="1"/>
    </xf>
    <xf numFmtId="0" fontId="6" fillId="5" borderId="21" xfId="9" applyFont="1" applyFill="1" applyBorder="1" applyAlignment="1">
      <alignment horizontal="center" vertical="center" wrapText="1"/>
    </xf>
    <xf numFmtId="0" fontId="5" fillId="4" borderId="0" xfId="9" applyFont="1" applyFill="1" applyAlignment="1">
      <alignment horizontal="center" vertical="center"/>
    </xf>
    <xf numFmtId="0" fontId="5" fillId="4" borderId="0" xfId="9" applyFont="1" applyFill="1" applyBorder="1" applyAlignment="1">
      <alignment horizontal="center" vertical="center"/>
    </xf>
    <xf numFmtId="0" fontId="5" fillId="4" borderId="0" xfId="9" applyFont="1" applyFill="1" applyBorder="1" applyAlignment="1">
      <alignment horizontal="left" vertical="center"/>
    </xf>
    <xf numFmtId="0" fontId="15" fillId="5" borderId="27" xfId="9" applyFont="1" applyFill="1" applyBorder="1" applyAlignment="1">
      <alignment horizontal="center" vertical="center"/>
    </xf>
    <xf numFmtId="0" fontId="15" fillId="5" borderId="30" xfId="9" applyFont="1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0" fontId="15" fillId="6" borderId="29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3" fillId="4" borderId="16" xfId="9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5" borderId="10" xfId="9" applyFont="1" applyFill="1" applyBorder="1" applyAlignment="1">
      <alignment horizontal="center" vertical="center" wrapText="1"/>
    </xf>
    <xf numFmtId="0" fontId="4" fillId="5" borderId="1" xfId="9" applyFont="1" applyFill="1" applyBorder="1" applyAlignment="1">
      <alignment horizontal="center" vertical="center" wrapText="1"/>
    </xf>
    <xf numFmtId="49" fontId="5" fillId="5" borderId="18" xfId="9" applyNumberFormat="1" applyFont="1" applyFill="1" applyBorder="1" applyAlignment="1">
      <alignment horizontal="center" vertical="center" wrapText="1"/>
    </xf>
    <xf numFmtId="0" fontId="5" fillId="5" borderId="18" xfId="9" applyFont="1" applyFill="1" applyBorder="1" applyAlignment="1">
      <alignment horizontal="center" vertical="center" wrapText="1"/>
    </xf>
    <xf numFmtId="0" fontId="5" fillId="5" borderId="19" xfId="9" applyFont="1" applyFill="1" applyBorder="1" applyAlignment="1">
      <alignment horizontal="center" vertical="center" wrapText="1"/>
    </xf>
    <xf numFmtId="0" fontId="4" fillId="5" borderId="18" xfId="9" applyFont="1" applyFill="1" applyBorder="1" applyAlignment="1">
      <alignment horizontal="center" vertical="center" wrapText="1"/>
    </xf>
    <xf numFmtId="0" fontId="4" fillId="5" borderId="22" xfId="9" applyFont="1" applyFill="1" applyBorder="1" applyAlignment="1">
      <alignment horizontal="center" vertical="center" wrapText="1"/>
    </xf>
    <xf numFmtId="0" fontId="4" fillId="5" borderId="12" xfId="9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25" fillId="0" borderId="6" xfId="12" applyFont="1" applyBorder="1" applyAlignment="1">
      <alignment horizontal="center" vertical="center"/>
    </xf>
    <xf numFmtId="0" fontId="22" fillId="0" borderId="13" xfId="11" applyFont="1" applyBorder="1" applyAlignment="1">
      <alignment horizontal="center" vertical="center"/>
    </xf>
    <xf numFmtId="0" fontId="22" fillId="0" borderId="13" xfId="11" applyFont="1" applyBorder="1" applyAlignment="1">
      <alignment horizontal="center" vertical="center" wrapText="1"/>
    </xf>
  </cellXfs>
  <cellStyles count="19">
    <cellStyle name="Day" xfId="1"/>
    <cellStyle name="Day Detail" xfId="2"/>
    <cellStyle name="Day Header 1" xfId="3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常规 2 2" xfId="12"/>
    <cellStyle name="常规 2 2 2" xfId="13"/>
    <cellStyle name="常规 3" xfId="10"/>
    <cellStyle name="常规 3 2" xfId="14"/>
    <cellStyle name="常规 4" xfId="11"/>
    <cellStyle name="常规 4 2" xfId="15"/>
    <cellStyle name="常规 5" xfId="16"/>
    <cellStyle name="常规 6" xfId="17"/>
    <cellStyle name="常规 7" xfId="1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349249</xdr:colOff>
      <xdr:row>4</xdr:row>
      <xdr:rowOff>114299</xdr:rowOff>
    </xdr:from>
    <xdr:to>
      <xdr:col>22</xdr:col>
      <xdr:colOff>59158</xdr:colOff>
      <xdr:row>35</xdr:row>
      <xdr:rowOff>95250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83249" y="876299"/>
          <a:ext cx="8777709" cy="4410076"/>
        </a:xfrm>
        <a:prstGeom prst="rect">
          <a:avLst/>
        </a:prstGeom>
      </xdr:spPr>
    </xdr:pic>
    <xdr:clientData/>
  </xdr:twoCellAnchor>
  <xdr:twoCellAnchor editAs="oneCell">
    <xdr:from>
      <xdr:col>0</xdr:col>
      <xdr:colOff>454024</xdr:colOff>
      <xdr:row>4</xdr:row>
      <xdr:rowOff>95249</xdr:rowOff>
    </xdr:from>
    <xdr:to>
      <xdr:col>15</xdr:col>
      <xdr:colOff>112565</xdr:colOff>
      <xdr:row>51</xdr:row>
      <xdr:rowOff>86660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4024" y="857249"/>
          <a:ext cx="10326541" cy="67065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165100</xdr:colOff>
      <xdr:row>1</xdr:row>
      <xdr:rowOff>12700</xdr:rowOff>
    </xdr:from>
    <xdr:to>
      <xdr:col>19</xdr:col>
      <xdr:colOff>467995</xdr:colOff>
      <xdr:row>45</xdr:row>
      <xdr:rowOff>151090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" y="165100"/>
          <a:ext cx="9954895" cy="6843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36"/>
  <sheetViews>
    <sheetView tabSelected="1" zoomScale="90" zoomScaleNormal="90" workbookViewId="0">
      <pane xSplit="10" ySplit="6" topLeftCell="K7" activePane="bottomRight" state="frozenSplit"/>
      <selection pane="topRight" activeCell="K1" sqref="K1"/>
      <selection pane="bottomLeft" activeCell="A7" sqref="A7"/>
      <selection pane="bottomRight" activeCell="F23" sqref="F23"/>
    </sheetView>
  </sheetViews>
  <sheetFormatPr defaultColWidth="9" defaultRowHeight="30" customHeight="1" x14ac:dyDescent="0.15"/>
  <cols>
    <col min="1" max="1" width="3.6640625" style="6" customWidth="1"/>
    <col min="2" max="2" width="21.33203125" style="6" customWidth="1"/>
    <col min="3" max="4" width="5.6640625" style="6" customWidth="1"/>
    <col min="5" max="5" width="9" style="6" customWidth="1"/>
    <col min="6" max="6" width="44" style="3" customWidth="1"/>
    <col min="7" max="7" width="13.6640625" style="6" customWidth="1"/>
    <col min="8" max="8" width="11.33203125" style="6" customWidth="1"/>
    <col min="9" max="9" width="12.6640625" style="6" customWidth="1"/>
    <col min="10" max="10" width="54.33203125" style="6" customWidth="1"/>
    <col min="11" max="16384" width="9" style="3"/>
  </cols>
  <sheetData>
    <row r="1" spans="1:11" s="1" customFormat="1" ht="39.75" customHeight="1" x14ac:dyDescent="0.15">
      <c r="A1" s="55"/>
      <c r="B1" s="55"/>
      <c r="C1" s="55"/>
      <c r="D1" s="55"/>
      <c r="E1" s="55"/>
      <c r="F1" s="55" t="str">
        <f>"《药理学二》"</f>
        <v>《药理学二》</v>
      </c>
      <c r="G1" s="92" t="s">
        <v>0</v>
      </c>
      <c r="H1" s="93"/>
      <c r="I1" s="55"/>
      <c r="J1" s="55"/>
    </row>
    <row r="2" spans="1:11" s="2" customFormat="1" ht="25.15" customHeight="1" x14ac:dyDescent="0.15">
      <c r="A2" s="94" t="s">
        <v>1</v>
      </c>
      <c r="B2" s="94"/>
      <c r="C2" s="95" t="s">
        <v>167</v>
      </c>
      <c r="D2" s="96"/>
      <c r="E2" s="96"/>
      <c r="F2" s="97"/>
      <c r="G2" s="49" t="s">
        <v>2</v>
      </c>
      <c r="H2" s="86" t="s">
        <v>97</v>
      </c>
      <c r="I2" s="86"/>
      <c r="J2" s="87"/>
    </row>
    <row r="3" spans="1:11" s="2" customFormat="1" ht="25.5" customHeight="1" x14ac:dyDescent="0.15">
      <c r="A3" s="94" t="s">
        <v>3</v>
      </c>
      <c r="B3" s="98" t="s">
        <v>110</v>
      </c>
      <c r="C3" s="99"/>
      <c r="D3" s="100"/>
      <c r="E3" s="94" t="s">
        <v>4</v>
      </c>
      <c r="F3" s="88" t="s">
        <v>111</v>
      </c>
      <c r="G3" s="89"/>
      <c r="H3" s="21" t="s">
        <v>5</v>
      </c>
      <c r="I3" s="22">
        <f>48</f>
        <v>48</v>
      </c>
      <c r="J3" s="56" t="s">
        <v>6</v>
      </c>
    </row>
    <row r="4" spans="1:11" s="2" customFormat="1" ht="25.5" customHeight="1" x14ac:dyDescent="0.15">
      <c r="A4" s="94"/>
      <c r="B4" s="101"/>
      <c r="C4" s="102"/>
      <c r="D4" s="103"/>
      <c r="E4" s="94"/>
      <c r="F4" s="90"/>
      <c r="G4" s="91"/>
      <c r="H4" s="24" t="s">
        <v>7</v>
      </c>
      <c r="I4" s="25">
        <f>24</f>
        <v>24</v>
      </c>
      <c r="J4" s="57" t="s">
        <v>6</v>
      </c>
    </row>
    <row r="5" spans="1:11" s="2" customFormat="1" ht="27" customHeight="1" thickBot="1" x14ac:dyDescent="0.2">
      <c r="A5" s="58" t="s">
        <v>8</v>
      </c>
      <c r="B5" s="83" t="s">
        <v>67</v>
      </c>
      <c r="C5" s="84"/>
      <c r="D5" s="84"/>
      <c r="E5" s="84"/>
      <c r="F5" s="84"/>
      <c r="G5" s="85"/>
      <c r="H5" s="28" t="s">
        <v>9</v>
      </c>
      <c r="I5" s="29"/>
      <c r="J5" s="59" t="s">
        <v>166</v>
      </c>
    </row>
    <row r="6" spans="1:11" s="2" customFormat="1" ht="30" customHeight="1" x14ac:dyDescent="0.15">
      <c r="A6" s="48" t="s">
        <v>10</v>
      </c>
      <c r="B6" s="48" t="s">
        <v>11</v>
      </c>
      <c r="C6" s="48" t="s">
        <v>12</v>
      </c>
      <c r="D6" s="48" t="s">
        <v>13</v>
      </c>
      <c r="E6" s="31" t="s">
        <v>14</v>
      </c>
      <c r="F6" s="31" t="s">
        <v>15</v>
      </c>
      <c r="G6" s="48" t="s">
        <v>16</v>
      </c>
      <c r="H6" s="48" t="s">
        <v>17</v>
      </c>
      <c r="I6" s="48" t="s">
        <v>18</v>
      </c>
      <c r="J6" s="48" t="s">
        <v>19</v>
      </c>
    </row>
    <row r="7" spans="1:11" s="2" customFormat="1" ht="50.25" customHeight="1" x14ac:dyDescent="0.15">
      <c r="A7" s="107">
        <v>1</v>
      </c>
      <c r="B7" s="32">
        <v>44802</v>
      </c>
      <c r="C7" s="16" t="s">
        <v>112</v>
      </c>
      <c r="D7" s="17" t="s">
        <v>114</v>
      </c>
      <c r="E7" s="15" t="s">
        <v>20</v>
      </c>
      <c r="F7" s="19" t="s">
        <v>21</v>
      </c>
      <c r="G7" s="14" t="s">
        <v>117</v>
      </c>
      <c r="H7" s="18" t="s">
        <v>80</v>
      </c>
      <c r="I7" s="14" t="s">
        <v>48</v>
      </c>
      <c r="J7" s="60" t="s">
        <v>22</v>
      </c>
    </row>
    <row r="8" spans="1:11" s="71" customFormat="1" ht="50.25" customHeight="1" x14ac:dyDescent="0.15">
      <c r="A8" s="108"/>
      <c r="B8" s="32">
        <v>44805</v>
      </c>
      <c r="C8" s="16" t="s">
        <v>113</v>
      </c>
      <c r="D8" s="66" t="s">
        <v>115</v>
      </c>
      <c r="E8" s="67" t="s">
        <v>20</v>
      </c>
      <c r="F8" s="68" t="s">
        <v>23</v>
      </c>
      <c r="G8" s="14" t="s">
        <v>118</v>
      </c>
      <c r="H8" s="18" t="s">
        <v>80</v>
      </c>
      <c r="I8" s="14" t="s">
        <v>48</v>
      </c>
      <c r="J8" s="70" t="s">
        <v>22</v>
      </c>
    </row>
    <row r="9" spans="1:11" s="2" customFormat="1" ht="50.25" customHeight="1" x14ac:dyDescent="0.15">
      <c r="A9" s="107">
        <v>2</v>
      </c>
      <c r="B9" s="32">
        <v>44809</v>
      </c>
      <c r="C9" s="16" t="s">
        <v>112</v>
      </c>
      <c r="D9" s="17" t="s">
        <v>114</v>
      </c>
      <c r="E9" s="15" t="s">
        <v>20</v>
      </c>
      <c r="F9" s="19" t="s">
        <v>24</v>
      </c>
      <c r="G9" s="14" t="s">
        <v>117</v>
      </c>
      <c r="H9" s="18" t="s">
        <v>80</v>
      </c>
      <c r="I9" s="14" t="s">
        <v>48</v>
      </c>
      <c r="J9" s="60" t="s">
        <v>22</v>
      </c>
    </row>
    <row r="10" spans="1:11" s="2" customFormat="1" ht="50.25" customHeight="1" x14ac:dyDescent="0.15">
      <c r="A10" s="108"/>
      <c r="B10" s="32">
        <v>44812</v>
      </c>
      <c r="C10" s="16" t="s">
        <v>113</v>
      </c>
      <c r="D10" s="66" t="s">
        <v>115</v>
      </c>
      <c r="E10" s="15" t="s">
        <v>20</v>
      </c>
      <c r="F10" s="19" t="s">
        <v>25</v>
      </c>
      <c r="G10" s="14" t="s">
        <v>118</v>
      </c>
      <c r="H10" s="18" t="s">
        <v>80</v>
      </c>
      <c r="I10" s="14" t="s">
        <v>48</v>
      </c>
      <c r="J10" s="60" t="s">
        <v>22</v>
      </c>
    </row>
    <row r="11" spans="1:11" s="2" customFormat="1" ht="50.25" customHeight="1" x14ac:dyDescent="0.15">
      <c r="A11" s="76">
        <v>3</v>
      </c>
      <c r="B11" s="32">
        <v>44819</v>
      </c>
      <c r="C11" s="16" t="s">
        <v>113</v>
      </c>
      <c r="D11" s="66" t="s">
        <v>115</v>
      </c>
      <c r="E11" s="15" t="s">
        <v>20</v>
      </c>
      <c r="F11" s="68" t="s">
        <v>26</v>
      </c>
      <c r="G11" s="14" t="s">
        <v>117</v>
      </c>
      <c r="H11" s="18" t="s">
        <v>80</v>
      </c>
      <c r="I11" s="14" t="s">
        <v>48</v>
      </c>
      <c r="J11" s="60" t="s">
        <v>22</v>
      </c>
    </row>
    <row r="12" spans="1:11" s="2" customFormat="1" ht="50.25" customHeight="1" x14ac:dyDescent="0.15">
      <c r="A12" s="107">
        <v>4</v>
      </c>
      <c r="B12" s="32">
        <v>44823</v>
      </c>
      <c r="C12" s="16" t="s">
        <v>112</v>
      </c>
      <c r="D12" s="17" t="s">
        <v>114</v>
      </c>
      <c r="E12" s="15" t="s">
        <v>20</v>
      </c>
      <c r="F12" s="19" t="s">
        <v>86</v>
      </c>
      <c r="G12" s="14" t="s">
        <v>118</v>
      </c>
      <c r="H12" s="18" t="s">
        <v>80</v>
      </c>
      <c r="I12" s="14" t="s">
        <v>48</v>
      </c>
      <c r="J12" s="60" t="s">
        <v>22</v>
      </c>
    </row>
    <row r="13" spans="1:11" s="2" customFormat="1" ht="50.25" customHeight="1" x14ac:dyDescent="0.15">
      <c r="A13" s="108"/>
      <c r="B13" s="32">
        <v>44826</v>
      </c>
      <c r="C13" s="16" t="s">
        <v>113</v>
      </c>
      <c r="D13" s="66" t="s">
        <v>115</v>
      </c>
      <c r="E13" s="15" t="s">
        <v>20</v>
      </c>
      <c r="F13" s="68" t="s">
        <v>89</v>
      </c>
      <c r="G13" s="14" t="s">
        <v>117</v>
      </c>
      <c r="H13" s="18" t="s">
        <v>80</v>
      </c>
      <c r="I13" s="14" t="s">
        <v>48</v>
      </c>
      <c r="J13" s="60" t="s">
        <v>22</v>
      </c>
    </row>
    <row r="14" spans="1:11" s="2" customFormat="1" ht="50.25" customHeight="1" x14ac:dyDescent="0.15">
      <c r="A14" s="111">
        <v>5</v>
      </c>
      <c r="B14" s="32">
        <v>44830</v>
      </c>
      <c r="C14" s="16" t="s">
        <v>112</v>
      </c>
      <c r="D14" s="17" t="s">
        <v>114</v>
      </c>
      <c r="E14" s="15" t="s">
        <v>20</v>
      </c>
      <c r="F14" s="19" t="s">
        <v>27</v>
      </c>
      <c r="G14" s="14" t="s">
        <v>118</v>
      </c>
      <c r="H14" s="18" t="s">
        <v>80</v>
      </c>
      <c r="I14" s="14" t="s">
        <v>48</v>
      </c>
      <c r="J14" s="60" t="s">
        <v>22</v>
      </c>
    </row>
    <row r="15" spans="1:11" s="71" customFormat="1" ht="50.25" customHeight="1" x14ac:dyDescent="0.15">
      <c r="A15" s="110"/>
      <c r="B15" s="32">
        <v>44833</v>
      </c>
      <c r="C15" s="16" t="s">
        <v>113</v>
      </c>
      <c r="D15" s="66" t="s">
        <v>115</v>
      </c>
      <c r="E15" s="67" t="s">
        <v>20</v>
      </c>
      <c r="F15" s="19" t="s">
        <v>28</v>
      </c>
      <c r="G15" s="14" t="s">
        <v>117</v>
      </c>
      <c r="H15" s="18" t="s">
        <v>80</v>
      </c>
      <c r="I15" s="69" t="s">
        <v>88</v>
      </c>
      <c r="J15" s="70" t="s">
        <v>22</v>
      </c>
    </row>
    <row r="16" spans="1:11" s="2" customFormat="1" ht="50.25" customHeight="1" x14ac:dyDescent="0.15">
      <c r="A16" s="74">
        <v>6</v>
      </c>
      <c r="B16" s="32">
        <v>44842</v>
      </c>
      <c r="C16" s="16" t="s">
        <v>121</v>
      </c>
      <c r="D16" s="66" t="s">
        <v>115</v>
      </c>
      <c r="E16" s="15" t="s">
        <v>20</v>
      </c>
      <c r="F16" s="19" t="s">
        <v>30</v>
      </c>
      <c r="G16" s="14" t="s">
        <v>118</v>
      </c>
      <c r="H16" s="18" t="s">
        <v>87</v>
      </c>
      <c r="I16" s="14" t="s">
        <v>88</v>
      </c>
      <c r="J16" s="60" t="s">
        <v>22</v>
      </c>
      <c r="K16" s="2" t="s">
        <v>122</v>
      </c>
    </row>
    <row r="17" spans="1:10" s="71" customFormat="1" ht="50.25" customHeight="1" x14ac:dyDescent="0.15">
      <c r="A17" s="109">
        <v>7</v>
      </c>
      <c r="B17" s="65">
        <v>44844</v>
      </c>
      <c r="C17" s="16" t="s">
        <v>112</v>
      </c>
      <c r="D17" s="17" t="s">
        <v>114</v>
      </c>
      <c r="E17" s="72" t="s">
        <v>20</v>
      </c>
      <c r="F17" s="19" t="s">
        <v>31</v>
      </c>
      <c r="G17" s="14" t="s">
        <v>117</v>
      </c>
      <c r="H17" s="18" t="s">
        <v>80</v>
      </c>
      <c r="I17" s="69" t="s">
        <v>48</v>
      </c>
      <c r="J17" s="70" t="s">
        <v>22</v>
      </c>
    </row>
    <row r="18" spans="1:10" s="2" customFormat="1" ht="50.25" customHeight="1" x14ac:dyDescent="0.15">
      <c r="A18" s="110"/>
      <c r="B18" s="65">
        <v>44847</v>
      </c>
      <c r="C18" s="16" t="s">
        <v>113</v>
      </c>
      <c r="D18" s="66" t="s">
        <v>115</v>
      </c>
      <c r="E18" s="15" t="s">
        <v>20</v>
      </c>
      <c r="F18" s="19" t="s">
        <v>32</v>
      </c>
      <c r="G18" s="14" t="s">
        <v>118</v>
      </c>
      <c r="H18" s="18" t="s">
        <v>90</v>
      </c>
      <c r="I18" s="14" t="s">
        <v>88</v>
      </c>
      <c r="J18" s="60" t="s">
        <v>22</v>
      </c>
    </row>
    <row r="19" spans="1:10" s="2" customFormat="1" ht="50.25" customHeight="1" x14ac:dyDescent="0.15">
      <c r="A19" s="109">
        <v>8</v>
      </c>
      <c r="B19" s="65">
        <v>44851</v>
      </c>
      <c r="C19" s="16" t="s">
        <v>112</v>
      </c>
      <c r="D19" s="17" t="s">
        <v>114</v>
      </c>
      <c r="E19" s="15" t="s">
        <v>20</v>
      </c>
      <c r="F19" s="73" t="s">
        <v>93</v>
      </c>
      <c r="G19" s="14" t="s">
        <v>117</v>
      </c>
      <c r="H19" s="14" t="s">
        <v>52</v>
      </c>
      <c r="I19" s="14" t="s">
        <v>29</v>
      </c>
      <c r="J19" s="60" t="s">
        <v>22</v>
      </c>
    </row>
    <row r="20" spans="1:10" s="2" customFormat="1" ht="50.25" customHeight="1" x14ac:dyDescent="0.15">
      <c r="A20" s="110"/>
      <c r="B20" s="65">
        <v>44854</v>
      </c>
      <c r="C20" s="16" t="s">
        <v>113</v>
      </c>
      <c r="D20" s="66" t="s">
        <v>115</v>
      </c>
      <c r="E20" s="15" t="s">
        <v>20</v>
      </c>
      <c r="F20" s="19" t="s">
        <v>94</v>
      </c>
      <c r="G20" s="14" t="s">
        <v>118</v>
      </c>
      <c r="H20" s="14" t="s">
        <v>52</v>
      </c>
      <c r="I20" s="14" t="s">
        <v>29</v>
      </c>
      <c r="J20" s="60" t="s">
        <v>33</v>
      </c>
    </row>
    <row r="21" spans="1:10" s="2" customFormat="1" ht="72.75" customHeight="1" x14ac:dyDescent="0.15">
      <c r="A21" s="109">
        <v>9</v>
      </c>
      <c r="B21" s="65">
        <v>44858</v>
      </c>
      <c r="C21" s="16" t="s">
        <v>112</v>
      </c>
      <c r="D21" s="17" t="s">
        <v>114</v>
      </c>
      <c r="E21" s="15" t="s">
        <v>20</v>
      </c>
      <c r="F21" s="19" t="s">
        <v>95</v>
      </c>
      <c r="G21" s="14" t="s">
        <v>117</v>
      </c>
      <c r="H21" s="14" t="s">
        <v>52</v>
      </c>
      <c r="I21" s="14" t="s">
        <v>29</v>
      </c>
      <c r="J21" s="60" t="s">
        <v>33</v>
      </c>
    </row>
    <row r="22" spans="1:10" s="2" customFormat="1" ht="62.25" customHeight="1" x14ac:dyDescent="0.15">
      <c r="A22" s="110"/>
      <c r="B22" s="65">
        <v>44861</v>
      </c>
      <c r="C22" s="16" t="s">
        <v>113</v>
      </c>
      <c r="D22" s="66" t="s">
        <v>115</v>
      </c>
      <c r="E22" s="15" t="s">
        <v>20</v>
      </c>
      <c r="F22" s="73" t="s">
        <v>96</v>
      </c>
      <c r="G22" s="14" t="s">
        <v>118</v>
      </c>
      <c r="H22" s="14" t="s">
        <v>52</v>
      </c>
      <c r="I22" s="14" t="s">
        <v>29</v>
      </c>
      <c r="J22" s="60" t="s">
        <v>33</v>
      </c>
    </row>
    <row r="23" spans="1:10" s="2" customFormat="1" ht="78" customHeight="1" x14ac:dyDescent="0.15">
      <c r="A23" s="62">
        <v>10</v>
      </c>
      <c r="B23" s="65">
        <v>44865</v>
      </c>
      <c r="C23" s="16" t="s">
        <v>116</v>
      </c>
      <c r="D23" s="66" t="s">
        <v>47</v>
      </c>
      <c r="E23" s="15" t="s">
        <v>20</v>
      </c>
      <c r="F23" s="19" t="s">
        <v>34</v>
      </c>
      <c r="G23" s="14" t="s">
        <v>117</v>
      </c>
      <c r="H23" s="18" t="s">
        <v>51</v>
      </c>
      <c r="I23" s="14" t="s">
        <v>91</v>
      </c>
      <c r="J23" s="60" t="s">
        <v>33</v>
      </c>
    </row>
    <row r="24" spans="1:10" ht="78" customHeight="1" x14ac:dyDescent="0.15">
      <c r="A24" s="63">
        <v>11</v>
      </c>
      <c r="B24" s="65">
        <v>44872</v>
      </c>
      <c r="C24" s="16" t="s">
        <v>116</v>
      </c>
      <c r="D24" s="66" t="s">
        <v>47</v>
      </c>
      <c r="E24" s="15" t="s">
        <v>20</v>
      </c>
      <c r="F24" s="19" t="s">
        <v>35</v>
      </c>
      <c r="G24" s="14" t="s">
        <v>118</v>
      </c>
      <c r="H24" s="18" t="s">
        <v>51</v>
      </c>
      <c r="I24" s="14" t="s">
        <v>91</v>
      </c>
      <c r="J24" s="60" t="s">
        <v>33</v>
      </c>
    </row>
    <row r="25" spans="1:10" ht="50.25" customHeight="1" x14ac:dyDescent="0.15">
      <c r="A25" s="62">
        <v>12</v>
      </c>
      <c r="B25" s="65">
        <v>44879</v>
      </c>
      <c r="C25" s="16" t="s">
        <v>116</v>
      </c>
      <c r="D25" s="66" t="s">
        <v>47</v>
      </c>
      <c r="E25" s="15" t="s">
        <v>20</v>
      </c>
      <c r="F25" s="19" t="s">
        <v>37</v>
      </c>
      <c r="G25" s="14" t="s">
        <v>117</v>
      </c>
      <c r="H25" s="18" t="s">
        <v>51</v>
      </c>
      <c r="I25" s="14" t="s">
        <v>91</v>
      </c>
      <c r="J25" s="60" t="s">
        <v>33</v>
      </c>
    </row>
    <row r="26" spans="1:10" ht="50.25" customHeight="1" x14ac:dyDescent="0.15">
      <c r="A26" s="34">
        <v>13</v>
      </c>
      <c r="B26" s="65">
        <v>44886</v>
      </c>
      <c r="C26" s="16" t="s">
        <v>116</v>
      </c>
      <c r="D26" s="66" t="s">
        <v>47</v>
      </c>
      <c r="E26" s="15" t="s">
        <v>20</v>
      </c>
      <c r="F26" s="33" t="s">
        <v>38</v>
      </c>
      <c r="G26" s="14" t="s">
        <v>118</v>
      </c>
      <c r="H26" s="18" t="s">
        <v>51</v>
      </c>
      <c r="I26" s="14" t="s">
        <v>91</v>
      </c>
      <c r="J26" s="60" t="s">
        <v>33</v>
      </c>
    </row>
    <row r="27" spans="1:10" ht="50.25" customHeight="1" x14ac:dyDescent="0.15">
      <c r="A27" s="61">
        <v>14</v>
      </c>
      <c r="B27" s="65">
        <v>44893</v>
      </c>
      <c r="C27" s="16" t="s">
        <v>116</v>
      </c>
      <c r="D27" s="66" t="s">
        <v>47</v>
      </c>
      <c r="E27" s="15" t="s">
        <v>36</v>
      </c>
      <c r="F27" s="19" t="s">
        <v>39</v>
      </c>
      <c r="G27" s="14" t="s">
        <v>117</v>
      </c>
      <c r="H27" s="18" t="s">
        <v>51</v>
      </c>
      <c r="I27" s="14" t="s">
        <v>91</v>
      </c>
      <c r="J27" s="60" t="s">
        <v>33</v>
      </c>
    </row>
    <row r="28" spans="1:10" ht="49.15" customHeight="1" x14ac:dyDescent="0.15">
      <c r="A28" s="47">
        <v>15</v>
      </c>
      <c r="B28" s="65">
        <v>44900</v>
      </c>
      <c r="C28" s="16" t="s">
        <v>116</v>
      </c>
      <c r="D28" s="66" t="s">
        <v>47</v>
      </c>
      <c r="E28" s="15" t="s">
        <v>20</v>
      </c>
      <c r="F28" s="19" t="s">
        <v>40</v>
      </c>
      <c r="G28" s="14" t="s">
        <v>118</v>
      </c>
      <c r="H28" s="18" t="s">
        <v>51</v>
      </c>
      <c r="I28" s="14" t="s">
        <v>91</v>
      </c>
      <c r="J28" s="60" t="s">
        <v>33</v>
      </c>
    </row>
    <row r="29" spans="1:10" ht="49.9" hidden="1" customHeight="1" x14ac:dyDescent="0.15">
      <c r="A29" s="47">
        <v>14</v>
      </c>
      <c r="B29" s="65">
        <v>44901</v>
      </c>
      <c r="C29" s="16" t="s">
        <v>116</v>
      </c>
      <c r="D29" s="66" t="s">
        <v>47</v>
      </c>
      <c r="E29" s="15" t="s">
        <v>20</v>
      </c>
      <c r="F29" s="19" t="s">
        <v>41</v>
      </c>
      <c r="G29" s="14" t="s">
        <v>92</v>
      </c>
      <c r="H29" s="18" t="s">
        <v>51</v>
      </c>
      <c r="I29" s="14" t="s">
        <v>29</v>
      </c>
      <c r="J29" s="60" t="s">
        <v>33</v>
      </c>
    </row>
    <row r="30" spans="1:10" ht="97.15" customHeight="1" x14ac:dyDescent="0.15">
      <c r="A30" s="47">
        <v>16</v>
      </c>
      <c r="B30" s="65">
        <v>44907</v>
      </c>
      <c r="C30" s="16" t="s">
        <v>116</v>
      </c>
      <c r="D30" s="66" t="s">
        <v>47</v>
      </c>
      <c r="E30" s="15" t="s">
        <v>20</v>
      </c>
      <c r="F30" s="19" t="s">
        <v>49</v>
      </c>
      <c r="G30" s="14" t="s">
        <v>117</v>
      </c>
      <c r="H30" s="18" t="s">
        <v>51</v>
      </c>
      <c r="I30" s="14" t="s">
        <v>91</v>
      </c>
      <c r="J30" s="60" t="s">
        <v>33</v>
      </c>
    </row>
    <row r="31" spans="1:10" ht="132.75" customHeight="1" x14ac:dyDescent="0.15">
      <c r="A31" s="34">
        <v>17</v>
      </c>
      <c r="B31" s="65">
        <v>44914</v>
      </c>
      <c r="C31" s="16" t="s">
        <v>116</v>
      </c>
      <c r="D31" s="66" t="s">
        <v>47</v>
      </c>
      <c r="E31" s="15" t="s">
        <v>20</v>
      </c>
      <c r="F31" s="19" t="s">
        <v>50</v>
      </c>
      <c r="G31" s="14" t="s">
        <v>118</v>
      </c>
      <c r="H31" s="18" t="s">
        <v>51</v>
      </c>
      <c r="I31" s="14" t="s">
        <v>91</v>
      </c>
      <c r="J31" s="60" t="s">
        <v>33</v>
      </c>
    </row>
    <row r="32" spans="1:10" ht="20.25" customHeight="1" x14ac:dyDescent="0.15">
      <c r="A32" s="4" t="s">
        <v>45</v>
      </c>
      <c r="B32" s="4"/>
      <c r="C32" s="105"/>
      <c r="D32" s="105"/>
      <c r="E32" s="105"/>
      <c r="F32" s="4"/>
      <c r="G32" s="106" t="s">
        <v>53</v>
      </c>
      <c r="H32" s="106"/>
      <c r="I32" s="106"/>
      <c r="J32" s="106"/>
    </row>
    <row r="33" spans="1:10" ht="20.25" customHeight="1" x14ac:dyDescent="0.15">
      <c r="A33" s="104"/>
      <c r="B33" s="104"/>
      <c r="C33" s="104"/>
      <c r="D33" s="104"/>
      <c r="E33" s="104"/>
      <c r="F33" s="104"/>
      <c r="G33" s="5" t="s">
        <v>46</v>
      </c>
      <c r="H33" s="104"/>
      <c r="I33" s="104"/>
      <c r="J33" s="104"/>
    </row>
    <row r="34" spans="1:10" ht="20.25" customHeight="1" x14ac:dyDescent="0.15">
      <c r="A34" s="7"/>
      <c r="B34" s="7"/>
      <c r="C34" s="7"/>
      <c r="D34" s="7"/>
      <c r="E34" s="7"/>
      <c r="F34" s="7"/>
      <c r="G34" s="5"/>
      <c r="H34" s="7"/>
      <c r="I34" s="7"/>
      <c r="J34" s="7"/>
    </row>
    <row r="35" spans="1:10" ht="20.25" customHeight="1" x14ac:dyDescent="0.15">
      <c r="A35" s="7"/>
      <c r="B35" s="7"/>
      <c r="C35" s="7"/>
      <c r="D35" s="7"/>
      <c r="E35" s="7"/>
      <c r="F35" s="7"/>
      <c r="G35" s="5"/>
      <c r="H35" s="7"/>
      <c r="I35" s="7"/>
      <c r="J35" s="7"/>
    </row>
    <row r="36" spans="1:10" ht="20.25" customHeight="1" x14ac:dyDescent="0.15">
      <c r="A36" s="7"/>
      <c r="B36" s="7"/>
      <c r="C36" s="7"/>
      <c r="D36" s="7"/>
      <c r="E36" s="7"/>
      <c r="F36" s="7"/>
      <c r="G36" s="5"/>
      <c r="H36" s="7"/>
      <c r="I36" s="7"/>
      <c r="J36" s="7"/>
    </row>
  </sheetData>
  <autoFilter ref="A6:J10">
    <filterColumn colId="5" showButton="0"/>
  </autoFilter>
  <dataConsolidate/>
  <mergeCells count="20">
    <mergeCell ref="H33:J33"/>
    <mergeCell ref="C32:E32"/>
    <mergeCell ref="A33:F33"/>
    <mergeCell ref="G32:J32"/>
    <mergeCell ref="A7:A8"/>
    <mergeCell ref="A9:A10"/>
    <mergeCell ref="A17:A18"/>
    <mergeCell ref="A19:A20"/>
    <mergeCell ref="A21:A22"/>
    <mergeCell ref="A14:A15"/>
    <mergeCell ref="A12:A13"/>
    <mergeCell ref="B5:G5"/>
    <mergeCell ref="H2:J2"/>
    <mergeCell ref="F3:G4"/>
    <mergeCell ref="G1:H1"/>
    <mergeCell ref="A2:B2"/>
    <mergeCell ref="C2:F2"/>
    <mergeCell ref="A3:A4"/>
    <mergeCell ref="B3:D4"/>
    <mergeCell ref="E3:E4"/>
  </mergeCells>
  <phoneticPr fontId="1" type="noConversion"/>
  <dataValidations count="1">
    <dataValidation type="list" allowBlank="1" showInputMessage="1" showErrorMessage="1" sqref="E7:E31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4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zoomScale="90" zoomScaleNormal="90" workbookViewId="0">
      <pane xSplit="10" ySplit="5" topLeftCell="K6" activePane="bottomRight" state="frozenSplit"/>
      <selection pane="topRight" activeCell="K1" sqref="K1"/>
      <selection pane="bottomLeft" activeCell="A7" sqref="A7"/>
      <selection pane="bottomRight" activeCell="F8" sqref="F8"/>
    </sheetView>
  </sheetViews>
  <sheetFormatPr defaultColWidth="9" defaultRowHeight="30" customHeight="1" x14ac:dyDescent="0.15"/>
  <cols>
    <col min="1" max="1" width="3.6640625" style="6" customWidth="1"/>
    <col min="2" max="2" width="21.33203125" style="6" customWidth="1"/>
    <col min="3" max="4" width="5.6640625" style="6" customWidth="1"/>
    <col min="5" max="5" width="9" style="6" customWidth="1"/>
    <col min="6" max="6" width="32.33203125" style="3" customWidth="1"/>
    <col min="7" max="7" width="25.33203125" style="6" customWidth="1"/>
    <col min="8" max="8" width="11.33203125" style="6" customWidth="1"/>
    <col min="9" max="9" width="12.6640625" style="6" customWidth="1"/>
    <col min="10" max="10" width="18" style="6" customWidth="1"/>
    <col min="11" max="18" width="9" style="3"/>
    <col min="19" max="20" width="15.6640625" style="3" customWidth="1"/>
    <col min="21" max="21" width="32" style="3" customWidth="1"/>
    <col min="22" max="16384" width="9" style="3"/>
  </cols>
  <sheetData>
    <row r="1" spans="1:10" s="1" customFormat="1" ht="39.75" customHeight="1" thickBot="1" x14ac:dyDescent="0.2">
      <c r="A1" s="44"/>
      <c r="B1" s="44"/>
      <c r="C1" s="44"/>
      <c r="D1" s="44"/>
      <c r="E1" s="44"/>
      <c r="F1" s="44" t="str">
        <f>"《药理学二》"</f>
        <v>《药理学二》</v>
      </c>
      <c r="G1" s="114" t="s">
        <v>78</v>
      </c>
      <c r="H1" s="115"/>
      <c r="I1" s="44"/>
      <c r="J1" s="44"/>
    </row>
    <row r="2" spans="1:10" s="2" customFormat="1" ht="25.15" customHeight="1" x14ac:dyDescent="0.15">
      <c r="A2" s="116" t="s">
        <v>1</v>
      </c>
      <c r="B2" s="117"/>
      <c r="C2" s="118" t="s">
        <v>167</v>
      </c>
      <c r="D2" s="119"/>
      <c r="E2" s="119"/>
      <c r="F2" s="120"/>
      <c r="G2" s="45" t="s">
        <v>2</v>
      </c>
      <c r="H2" s="121" t="s">
        <v>97</v>
      </c>
      <c r="I2" s="121"/>
      <c r="J2" s="122"/>
    </row>
    <row r="3" spans="1:10" s="2" customFormat="1" ht="25.5" customHeight="1" x14ac:dyDescent="0.15">
      <c r="A3" s="123" t="s">
        <v>3</v>
      </c>
      <c r="B3" s="98" t="s">
        <v>109</v>
      </c>
      <c r="C3" s="99"/>
      <c r="D3" s="100"/>
      <c r="E3" s="94" t="s">
        <v>4</v>
      </c>
      <c r="F3" s="88" t="s">
        <v>104</v>
      </c>
      <c r="G3" s="89"/>
      <c r="H3" s="21" t="s">
        <v>5</v>
      </c>
      <c r="I3" s="22">
        <f>48</f>
        <v>48</v>
      </c>
      <c r="J3" s="23" t="s">
        <v>6</v>
      </c>
    </row>
    <row r="4" spans="1:10" s="2" customFormat="1" ht="25.5" customHeight="1" x14ac:dyDescent="0.15">
      <c r="A4" s="123"/>
      <c r="B4" s="101"/>
      <c r="C4" s="102"/>
      <c r="D4" s="103"/>
      <c r="E4" s="94"/>
      <c r="F4" s="90"/>
      <c r="G4" s="91"/>
      <c r="H4" s="24" t="s">
        <v>7</v>
      </c>
      <c r="I4" s="25">
        <f>24</f>
        <v>24</v>
      </c>
      <c r="J4" s="26" t="s">
        <v>6</v>
      </c>
    </row>
    <row r="5" spans="1:10" s="2" customFormat="1" ht="27" customHeight="1" thickBot="1" x14ac:dyDescent="0.2">
      <c r="A5" s="27" t="s">
        <v>8</v>
      </c>
      <c r="B5" s="83" t="s">
        <v>79</v>
      </c>
      <c r="C5" s="84"/>
      <c r="D5" s="84"/>
      <c r="E5" s="84"/>
      <c r="F5" s="84"/>
      <c r="G5" s="85"/>
      <c r="H5" s="28" t="s">
        <v>9</v>
      </c>
      <c r="I5" s="29"/>
      <c r="J5" s="30" t="s">
        <v>168</v>
      </c>
    </row>
    <row r="6" spans="1:10" ht="50.25" customHeight="1" x14ac:dyDescent="0.15">
      <c r="A6" s="50" t="s">
        <v>69</v>
      </c>
      <c r="B6" s="51" t="s">
        <v>70</v>
      </c>
      <c r="C6" s="52" t="s">
        <v>71</v>
      </c>
      <c r="D6" s="52" t="s">
        <v>72</v>
      </c>
      <c r="E6" s="52" t="s">
        <v>73</v>
      </c>
      <c r="F6" s="52" t="s">
        <v>74</v>
      </c>
      <c r="G6" s="52" t="s">
        <v>75</v>
      </c>
      <c r="H6" s="124" t="s">
        <v>76</v>
      </c>
      <c r="I6" s="125"/>
      <c r="J6" s="53" t="s">
        <v>77</v>
      </c>
    </row>
    <row r="7" spans="1:10" ht="50.25" customHeight="1" x14ac:dyDescent="0.15">
      <c r="A7" s="20">
        <v>7</v>
      </c>
      <c r="B7" s="75">
        <v>44846</v>
      </c>
      <c r="C7" s="8" t="s">
        <v>119</v>
      </c>
      <c r="D7" s="9" t="s">
        <v>102</v>
      </c>
      <c r="E7" s="10" t="s">
        <v>42</v>
      </c>
      <c r="F7" s="11" t="s">
        <v>169</v>
      </c>
      <c r="G7" s="12" t="s">
        <v>106</v>
      </c>
      <c r="H7" s="112" t="s">
        <v>108</v>
      </c>
      <c r="I7" s="113"/>
      <c r="J7" s="13"/>
    </row>
    <row r="8" spans="1:10" ht="50.25" customHeight="1" x14ac:dyDescent="0.15">
      <c r="A8" s="20">
        <v>9</v>
      </c>
      <c r="B8" s="75">
        <v>44860</v>
      </c>
      <c r="C8" s="8" t="s">
        <v>120</v>
      </c>
      <c r="D8" s="9" t="s">
        <v>103</v>
      </c>
      <c r="E8" s="10" t="s">
        <v>42</v>
      </c>
      <c r="F8" s="11" t="s">
        <v>172</v>
      </c>
      <c r="G8" s="12" t="s">
        <v>107</v>
      </c>
      <c r="H8" s="112" t="s">
        <v>108</v>
      </c>
      <c r="I8" s="113"/>
      <c r="J8" s="13"/>
    </row>
    <row r="9" spans="1:10" ht="50.25" customHeight="1" x14ac:dyDescent="0.15">
      <c r="A9" s="20">
        <v>11</v>
      </c>
      <c r="B9" s="75">
        <v>44874</v>
      </c>
      <c r="C9" s="8" t="s">
        <v>119</v>
      </c>
      <c r="D9" s="9" t="s">
        <v>101</v>
      </c>
      <c r="E9" s="10" t="s">
        <v>42</v>
      </c>
      <c r="F9" s="11" t="s">
        <v>43</v>
      </c>
      <c r="G9" s="12" t="s">
        <v>105</v>
      </c>
      <c r="H9" s="112" t="s">
        <v>108</v>
      </c>
      <c r="I9" s="113"/>
      <c r="J9" s="13"/>
    </row>
    <row r="10" spans="1:10" ht="50.25" customHeight="1" x14ac:dyDescent="0.15">
      <c r="A10" s="20">
        <v>13</v>
      </c>
      <c r="B10" s="75">
        <v>44888</v>
      </c>
      <c r="C10" s="8" t="s">
        <v>120</v>
      </c>
      <c r="D10" s="9" t="s">
        <v>101</v>
      </c>
      <c r="E10" s="10" t="s">
        <v>42</v>
      </c>
      <c r="F10" s="11" t="s">
        <v>171</v>
      </c>
      <c r="G10" s="12" t="s">
        <v>105</v>
      </c>
      <c r="H10" s="112" t="s">
        <v>108</v>
      </c>
      <c r="I10" s="113"/>
      <c r="J10" s="13"/>
    </row>
    <row r="11" spans="1:10" ht="50.25" customHeight="1" x14ac:dyDescent="0.15">
      <c r="A11" s="20">
        <v>15</v>
      </c>
      <c r="B11" s="75">
        <v>44902</v>
      </c>
      <c r="C11" s="8" t="s">
        <v>119</v>
      </c>
      <c r="D11" s="9" t="s">
        <v>101</v>
      </c>
      <c r="E11" s="10" t="s">
        <v>42</v>
      </c>
      <c r="F11" s="11" t="s">
        <v>170</v>
      </c>
      <c r="G11" s="12" t="s">
        <v>105</v>
      </c>
      <c r="H11" s="112" t="s">
        <v>108</v>
      </c>
      <c r="I11" s="113"/>
      <c r="J11" s="13"/>
    </row>
    <row r="12" spans="1:10" ht="50.25" customHeight="1" x14ac:dyDescent="0.15">
      <c r="A12" s="54">
        <v>17</v>
      </c>
      <c r="B12" s="65">
        <v>44916</v>
      </c>
      <c r="C12" s="8" t="s">
        <v>120</v>
      </c>
      <c r="D12" s="9" t="s">
        <v>101</v>
      </c>
      <c r="E12" s="10" t="s">
        <v>42</v>
      </c>
      <c r="F12" s="11" t="s">
        <v>44</v>
      </c>
      <c r="G12" s="12" t="s">
        <v>105</v>
      </c>
      <c r="H12" s="112" t="s">
        <v>108</v>
      </c>
      <c r="I12" s="113"/>
      <c r="J12" s="13"/>
    </row>
    <row r="13" spans="1:10" ht="20.25" customHeight="1" x14ac:dyDescent="0.15">
      <c r="A13" s="46"/>
      <c r="B13" s="46"/>
      <c r="C13" s="46"/>
      <c r="D13" s="46"/>
      <c r="E13" s="46"/>
      <c r="F13" s="46"/>
      <c r="G13" s="5"/>
      <c r="H13" s="46"/>
      <c r="I13" s="46"/>
      <c r="J13" s="46"/>
    </row>
    <row r="14" spans="1:10" ht="20.25" customHeight="1" x14ac:dyDescent="0.15">
      <c r="A14" s="46"/>
      <c r="B14" s="46"/>
      <c r="C14" s="46"/>
      <c r="D14" s="46"/>
      <c r="E14" s="46"/>
      <c r="F14" s="46"/>
      <c r="G14" s="5"/>
      <c r="H14" s="46"/>
      <c r="I14" s="46"/>
      <c r="J14" s="46"/>
    </row>
  </sheetData>
  <dataConsolidate/>
  <mergeCells count="16">
    <mergeCell ref="H12:I12"/>
    <mergeCell ref="B5:G5"/>
    <mergeCell ref="H7:I7"/>
    <mergeCell ref="G1:H1"/>
    <mergeCell ref="A2:B2"/>
    <mergeCell ref="C2:F2"/>
    <mergeCell ref="H2:J2"/>
    <mergeCell ref="A3:A4"/>
    <mergeCell ref="B3:D4"/>
    <mergeCell ref="E3:E4"/>
    <mergeCell ref="F3:G4"/>
    <mergeCell ref="H6:I6"/>
    <mergeCell ref="H8:I8"/>
    <mergeCell ref="H9:I9"/>
    <mergeCell ref="H10:I10"/>
    <mergeCell ref="H11:I11"/>
  </mergeCells>
  <phoneticPr fontId="0" type="noConversion"/>
  <dataValidations count="1">
    <dataValidation type="list" allowBlank="1" showInputMessage="1" showErrorMessage="1" sqref="E7:E12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78" fitToHeight="0" orientation="portrait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sqref="A1:XFD1"/>
    </sheetView>
  </sheetViews>
  <sheetFormatPr defaultColWidth="9.33203125" defaultRowHeight="26.25" customHeight="1" x14ac:dyDescent="0.15"/>
  <cols>
    <col min="1" max="1" width="29" style="36" customWidth="1"/>
    <col min="2" max="3" width="15.6640625" style="36" customWidth="1"/>
    <col min="4" max="4" width="18" style="36" customWidth="1"/>
    <col min="5" max="5" width="19.33203125" style="36" customWidth="1"/>
    <col min="6" max="6" width="52.33203125" style="36" customWidth="1"/>
    <col min="7" max="7" width="19.6640625" style="36" customWidth="1"/>
    <col min="8" max="16384" width="9.33203125" style="36"/>
  </cols>
  <sheetData>
    <row r="1" spans="1:9" s="42" customFormat="1" ht="42.75" customHeight="1" x14ac:dyDescent="0.15">
      <c r="A1" s="126" t="s">
        <v>161</v>
      </c>
      <c r="B1" s="126"/>
      <c r="C1" s="126"/>
      <c r="D1" s="126"/>
      <c r="E1" s="126"/>
      <c r="F1" s="126"/>
      <c r="G1" s="126"/>
      <c r="H1" s="126"/>
      <c r="I1" s="126"/>
    </row>
    <row r="2" spans="1:9" ht="26.25" customHeight="1" x14ac:dyDescent="0.15">
      <c r="A2" s="127" t="s">
        <v>62</v>
      </c>
      <c r="B2" s="127" t="s">
        <v>61</v>
      </c>
      <c r="C2" s="127" t="s">
        <v>60</v>
      </c>
      <c r="D2" s="127" t="s">
        <v>59</v>
      </c>
      <c r="E2" s="128" t="s">
        <v>58</v>
      </c>
      <c r="F2" s="127"/>
      <c r="G2" s="127"/>
      <c r="H2" s="127"/>
      <c r="I2" s="127"/>
    </row>
    <row r="3" spans="1:9" ht="26.25" customHeight="1" x14ac:dyDescent="0.15">
      <c r="A3" s="127"/>
      <c r="B3" s="127"/>
      <c r="C3" s="127"/>
      <c r="D3" s="127"/>
      <c r="E3" s="128"/>
      <c r="F3" s="41" t="s">
        <v>55</v>
      </c>
      <c r="G3" s="40" t="s">
        <v>54</v>
      </c>
      <c r="H3" s="38" t="s">
        <v>57</v>
      </c>
      <c r="I3" s="38" t="s">
        <v>56</v>
      </c>
    </row>
    <row r="4" spans="1:9" ht="26.25" customHeight="1" x14ac:dyDescent="0.15">
      <c r="A4" s="39" t="s">
        <v>66</v>
      </c>
      <c r="B4" s="39" t="s">
        <v>68</v>
      </c>
      <c r="C4" s="39" t="s">
        <v>64</v>
      </c>
      <c r="D4" s="39" t="s">
        <v>63</v>
      </c>
      <c r="E4" s="39"/>
      <c r="F4" s="35" t="s">
        <v>163</v>
      </c>
      <c r="G4" s="37" t="s">
        <v>65</v>
      </c>
      <c r="H4" s="43">
        <v>8</v>
      </c>
      <c r="I4" s="43"/>
    </row>
    <row r="5" spans="1:9" ht="26.25" customHeight="1" x14ac:dyDescent="0.15">
      <c r="A5" s="39" t="s">
        <v>66</v>
      </c>
      <c r="B5" s="37" t="s">
        <v>82</v>
      </c>
      <c r="C5" s="39" t="s">
        <v>85</v>
      </c>
      <c r="D5" s="37" t="s">
        <v>99</v>
      </c>
      <c r="E5" s="37"/>
      <c r="F5" s="35" t="s">
        <v>164</v>
      </c>
      <c r="G5" s="37" t="s">
        <v>65</v>
      </c>
      <c r="H5" s="37">
        <v>24</v>
      </c>
      <c r="I5" s="37">
        <v>24</v>
      </c>
    </row>
    <row r="6" spans="1:9" ht="26.25" customHeight="1" x14ac:dyDescent="0.15">
      <c r="A6" s="39" t="s">
        <v>66</v>
      </c>
      <c r="B6" s="37" t="s">
        <v>81</v>
      </c>
      <c r="C6" s="39" t="s">
        <v>83</v>
      </c>
      <c r="D6" s="37" t="s">
        <v>84</v>
      </c>
      <c r="E6" s="37"/>
      <c r="F6" s="35" t="s">
        <v>162</v>
      </c>
      <c r="G6" s="37" t="s">
        <v>65</v>
      </c>
      <c r="H6" s="37">
        <v>16</v>
      </c>
      <c r="I6" s="37"/>
    </row>
    <row r="7" spans="1:9" ht="26.25" customHeight="1" x14ac:dyDescent="0.15">
      <c r="A7" s="39" t="s">
        <v>66</v>
      </c>
      <c r="B7" s="37" t="s">
        <v>123</v>
      </c>
      <c r="C7" s="39" t="s">
        <v>98</v>
      </c>
      <c r="D7" s="37" t="s">
        <v>100</v>
      </c>
      <c r="E7" s="37"/>
      <c r="F7" s="35" t="s">
        <v>162</v>
      </c>
      <c r="G7" s="37" t="s">
        <v>65</v>
      </c>
      <c r="H7" s="37"/>
      <c r="I7" s="37">
        <v>24</v>
      </c>
    </row>
    <row r="8" spans="1:9" ht="26.25" customHeight="1" x14ac:dyDescent="0.15">
      <c r="A8" s="37"/>
      <c r="B8" s="37"/>
      <c r="C8" s="37"/>
      <c r="D8" s="37"/>
      <c r="E8" s="37"/>
      <c r="F8" s="37"/>
      <c r="G8" s="37"/>
      <c r="H8" s="37"/>
      <c r="I8" s="37"/>
    </row>
    <row r="9" spans="1:9" ht="26.25" customHeight="1" x14ac:dyDescent="0.15">
      <c r="A9" s="37"/>
      <c r="B9" s="37"/>
      <c r="C9" s="37"/>
      <c r="D9" s="37"/>
      <c r="E9" s="37"/>
      <c r="F9" s="37"/>
      <c r="G9" s="37"/>
      <c r="H9" s="37"/>
      <c r="I9" s="37"/>
    </row>
    <row r="10" spans="1:9" ht="26.25" customHeight="1" x14ac:dyDescent="0.15">
      <c r="A10" s="37"/>
      <c r="B10" s="37"/>
      <c r="C10" s="37"/>
      <c r="D10" s="37"/>
      <c r="E10" s="37"/>
      <c r="F10" s="37"/>
      <c r="G10" s="37"/>
      <c r="H10" s="37"/>
      <c r="I10" s="37"/>
    </row>
    <row r="11" spans="1:9" ht="26.25" customHeight="1" x14ac:dyDescent="0.15">
      <c r="A11" s="37"/>
      <c r="B11" s="37"/>
      <c r="C11" s="37"/>
      <c r="D11" s="37"/>
      <c r="E11" s="37"/>
      <c r="F11" s="37"/>
      <c r="G11" s="37"/>
      <c r="H11" s="37"/>
      <c r="I11" s="37"/>
    </row>
    <row r="12" spans="1:9" ht="26.25" customHeight="1" x14ac:dyDescent="0.15">
      <c r="A12" s="37"/>
      <c r="B12" s="37"/>
      <c r="C12" s="37"/>
      <c r="D12" s="37"/>
      <c r="E12" s="37"/>
      <c r="F12" s="37"/>
      <c r="G12" s="37"/>
      <c r="H12" s="37"/>
      <c r="I12" s="37"/>
    </row>
    <row r="13" spans="1:9" ht="26.25" customHeight="1" x14ac:dyDescent="0.15">
      <c r="A13" s="37"/>
      <c r="B13" s="37"/>
      <c r="C13" s="37"/>
      <c r="D13" s="37"/>
      <c r="E13" s="37"/>
      <c r="F13" s="37"/>
      <c r="G13" s="37"/>
      <c r="H13" s="37"/>
      <c r="I13" s="37"/>
    </row>
    <row r="14" spans="1:9" ht="26.25" customHeight="1" x14ac:dyDescent="0.15">
      <c r="A14" s="37"/>
      <c r="B14" s="37"/>
      <c r="C14" s="37"/>
      <c r="D14" s="37"/>
      <c r="E14" s="37"/>
      <c r="F14" s="37"/>
      <c r="G14" s="37"/>
      <c r="H14" s="37"/>
      <c r="I14" s="37"/>
    </row>
    <row r="15" spans="1:9" ht="26.25" customHeight="1" x14ac:dyDescent="0.15">
      <c r="A15" s="37"/>
      <c r="B15" s="37"/>
      <c r="C15" s="37"/>
      <c r="D15" s="37"/>
      <c r="E15" s="37"/>
      <c r="F15" s="37"/>
      <c r="G15" s="37"/>
      <c r="H15" s="37"/>
      <c r="I15" s="37"/>
    </row>
    <row r="16" spans="1:9" ht="26.25" customHeight="1" x14ac:dyDescent="0.15">
      <c r="A16" s="37"/>
      <c r="B16" s="37"/>
      <c r="C16" s="37"/>
      <c r="D16" s="37"/>
      <c r="E16" s="37"/>
      <c r="F16" s="37"/>
      <c r="G16" s="37"/>
      <c r="H16" s="37"/>
      <c r="I16" s="37"/>
    </row>
    <row r="17" spans="1:9" ht="26.25" customHeight="1" x14ac:dyDescent="0.15">
      <c r="A17" s="37"/>
      <c r="B17" s="37"/>
      <c r="C17" s="37"/>
      <c r="D17" s="37"/>
      <c r="E17" s="37"/>
      <c r="F17" s="37"/>
      <c r="G17" s="37"/>
      <c r="H17" s="37"/>
      <c r="I17" s="37"/>
    </row>
    <row r="18" spans="1:9" ht="26.25" customHeight="1" x14ac:dyDescent="0.15">
      <c r="A18" s="37"/>
      <c r="B18" s="37"/>
      <c r="C18" s="37"/>
      <c r="D18" s="37"/>
      <c r="E18" s="37"/>
      <c r="F18" s="37"/>
      <c r="G18" s="37"/>
      <c r="H18" s="37"/>
      <c r="I18" s="37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X17" sqref="X17"/>
    </sheetView>
  </sheetViews>
  <sheetFormatPr defaultRowHeight="11.25" x14ac:dyDescent="0.15"/>
  <cols>
    <col min="2" max="2" width="56" customWidth="1"/>
  </cols>
  <sheetData>
    <row r="3" spans="2:2" ht="24" customHeight="1" x14ac:dyDescent="0.2">
      <c r="B3" s="64"/>
    </row>
    <row r="4" spans="2:2" ht="13.5" x14ac:dyDescent="0.2">
      <c r="B4" s="64" t="s">
        <v>165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2" sqref="H12"/>
    </sheetView>
  </sheetViews>
  <sheetFormatPr defaultRowHeight="11.25" x14ac:dyDescent="0.15"/>
  <sheetData/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opLeftCell="B1" workbookViewId="0">
      <selection activeCell="F15" sqref="F15"/>
    </sheetView>
  </sheetViews>
  <sheetFormatPr defaultRowHeight="11.25" x14ac:dyDescent="0.15"/>
  <cols>
    <col min="1" max="1" width="29.5" customWidth="1"/>
    <col min="2" max="2" width="30.6640625" customWidth="1"/>
    <col min="4" max="4" width="19.5" customWidth="1"/>
    <col min="5" max="5" width="46.1640625" customWidth="1"/>
    <col min="6" max="6" width="58.6640625" customWidth="1"/>
    <col min="7" max="7" width="24.1640625" customWidth="1"/>
    <col min="8" max="8" width="40.83203125" customWidth="1"/>
  </cols>
  <sheetData>
    <row r="1" spans="1:16" s="82" customFormat="1" ht="21.95" customHeight="1" x14ac:dyDescent="0.15">
      <c r="A1" s="77" t="s">
        <v>124</v>
      </c>
      <c r="B1" s="77" t="s">
        <v>125</v>
      </c>
      <c r="C1" s="77" t="s">
        <v>126</v>
      </c>
      <c r="D1" s="77" t="s">
        <v>127</v>
      </c>
      <c r="E1" s="78" t="s">
        <v>128</v>
      </c>
      <c r="F1" s="78" t="s">
        <v>129</v>
      </c>
      <c r="G1" s="79" t="s">
        <v>130</v>
      </c>
      <c r="H1" s="77" t="s">
        <v>131</v>
      </c>
      <c r="I1" s="78" t="s">
        <v>132</v>
      </c>
      <c r="J1" s="80" t="s">
        <v>133</v>
      </c>
      <c r="K1" s="81">
        <v>72</v>
      </c>
      <c r="L1" s="81">
        <v>48</v>
      </c>
      <c r="M1" s="81">
        <v>24</v>
      </c>
      <c r="N1" s="80" t="s">
        <v>134</v>
      </c>
      <c r="O1" s="80" t="s">
        <v>134</v>
      </c>
      <c r="P1" s="80" t="s">
        <v>135</v>
      </c>
    </row>
    <row r="2" spans="1:16" s="82" customFormat="1" ht="21.95" customHeight="1" x14ac:dyDescent="0.15">
      <c r="A2" s="77" t="s">
        <v>124</v>
      </c>
      <c r="B2" s="77" t="s">
        <v>125</v>
      </c>
      <c r="C2" s="77" t="s">
        <v>126</v>
      </c>
      <c r="D2" s="77" t="s">
        <v>136</v>
      </c>
      <c r="E2" s="78" t="s">
        <v>137</v>
      </c>
      <c r="F2" s="78" t="s">
        <v>138</v>
      </c>
      <c r="G2" s="79" t="s">
        <v>139</v>
      </c>
      <c r="H2" s="77" t="s">
        <v>140</v>
      </c>
      <c r="I2" s="78" t="s">
        <v>132</v>
      </c>
      <c r="J2" s="80" t="s">
        <v>133</v>
      </c>
      <c r="K2" s="81">
        <v>72</v>
      </c>
      <c r="L2" s="81">
        <v>48</v>
      </c>
      <c r="M2" s="81">
        <v>24</v>
      </c>
      <c r="N2" s="80" t="s">
        <v>134</v>
      </c>
      <c r="O2" s="80" t="s">
        <v>134</v>
      </c>
      <c r="P2" s="80" t="s">
        <v>135</v>
      </c>
    </row>
    <row r="3" spans="1:16" s="82" customFormat="1" ht="21.95" customHeight="1" x14ac:dyDescent="0.15">
      <c r="A3" s="77" t="s">
        <v>124</v>
      </c>
      <c r="B3" s="77" t="s">
        <v>125</v>
      </c>
      <c r="C3" s="77" t="s">
        <v>141</v>
      </c>
      <c r="D3" s="77" t="s">
        <v>142</v>
      </c>
      <c r="E3" s="78" t="s">
        <v>137</v>
      </c>
      <c r="F3" s="78" t="s">
        <v>143</v>
      </c>
      <c r="G3" s="79" t="s">
        <v>139</v>
      </c>
      <c r="H3" s="77" t="s">
        <v>144</v>
      </c>
      <c r="I3" s="78" t="s">
        <v>132</v>
      </c>
      <c r="J3" s="80" t="s">
        <v>133</v>
      </c>
      <c r="K3" s="81">
        <v>72</v>
      </c>
      <c r="L3" s="81">
        <v>48</v>
      </c>
      <c r="M3" s="81">
        <v>24</v>
      </c>
      <c r="N3" s="80" t="s">
        <v>134</v>
      </c>
      <c r="O3" s="80" t="s">
        <v>134</v>
      </c>
      <c r="P3" s="80" t="s">
        <v>135</v>
      </c>
    </row>
    <row r="4" spans="1:16" s="82" customFormat="1" ht="21.95" customHeight="1" x14ac:dyDescent="0.15">
      <c r="A4" s="77" t="s">
        <v>124</v>
      </c>
      <c r="B4" s="77" t="s">
        <v>125</v>
      </c>
      <c r="C4" s="77" t="s">
        <v>145</v>
      </c>
      <c r="D4" s="77" t="s">
        <v>146</v>
      </c>
      <c r="E4" s="78" t="s">
        <v>137</v>
      </c>
      <c r="F4" s="78" t="s">
        <v>147</v>
      </c>
      <c r="G4" s="79" t="s">
        <v>148</v>
      </c>
      <c r="H4" s="77" t="s">
        <v>149</v>
      </c>
      <c r="I4" s="78" t="s">
        <v>150</v>
      </c>
      <c r="J4" s="80" t="s">
        <v>133</v>
      </c>
      <c r="K4" s="81">
        <v>72</v>
      </c>
      <c r="L4" s="81">
        <v>48</v>
      </c>
      <c r="M4" s="81">
        <v>24</v>
      </c>
      <c r="N4" s="80" t="s">
        <v>134</v>
      </c>
      <c r="O4" s="80" t="s">
        <v>134</v>
      </c>
      <c r="P4" s="80" t="s">
        <v>135</v>
      </c>
    </row>
    <row r="5" spans="1:16" s="82" customFormat="1" ht="21.95" customHeight="1" x14ac:dyDescent="0.15">
      <c r="A5" s="77" t="s">
        <v>124</v>
      </c>
      <c r="B5" s="77" t="s">
        <v>125</v>
      </c>
      <c r="C5" s="77" t="s">
        <v>126</v>
      </c>
      <c r="D5" s="77" t="s">
        <v>127</v>
      </c>
      <c r="E5" s="78" t="s">
        <v>151</v>
      </c>
      <c r="F5" s="78" t="s">
        <v>152</v>
      </c>
      <c r="G5" s="79" t="s">
        <v>153</v>
      </c>
      <c r="H5" s="77" t="s">
        <v>154</v>
      </c>
      <c r="I5" s="78" t="s">
        <v>132</v>
      </c>
      <c r="J5" s="80" t="s">
        <v>133</v>
      </c>
      <c r="K5" s="81">
        <v>72</v>
      </c>
      <c r="L5" s="81">
        <v>48</v>
      </c>
      <c r="M5" s="81">
        <v>24</v>
      </c>
      <c r="N5" s="80" t="s">
        <v>134</v>
      </c>
      <c r="O5" s="80" t="s">
        <v>134</v>
      </c>
      <c r="P5" s="80" t="s">
        <v>135</v>
      </c>
    </row>
    <row r="6" spans="1:16" s="82" customFormat="1" ht="21.95" customHeight="1" x14ac:dyDescent="0.15">
      <c r="A6" s="77" t="s">
        <v>124</v>
      </c>
      <c r="B6" s="77" t="s">
        <v>125</v>
      </c>
      <c r="C6" s="77" t="s">
        <v>141</v>
      </c>
      <c r="D6" s="77" t="s">
        <v>142</v>
      </c>
      <c r="E6" s="78" t="s">
        <v>155</v>
      </c>
      <c r="F6" s="78" t="s">
        <v>156</v>
      </c>
      <c r="G6" s="79" t="s">
        <v>153</v>
      </c>
      <c r="H6" s="77" t="s">
        <v>157</v>
      </c>
      <c r="I6" s="78" t="s">
        <v>132</v>
      </c>
      <c r="J6" s="80" t="s">
        <v>133</v>
      </c>
      <c r="K6" s="81">
        <v>72</v>
      </c>
      <c r="L6" s="81">
        <v>48</v>
      </c>
      <c r="M6" s="81">
        <v>24</v>
      </c>
      <c r="N6" s="80" t="s">
        <v>134</v>
      </c>
      <c r="O6" s="80" t="s">
        <v>134</v>
      </c>
      <c r="P6" s="80" t="s">
        <v>135</v>
      </c>
    </row>
    <row r="7" spans="1:16" s="82" customFormat="1" ht="21.95" customHeight="1" x14ac:dyDescent="0.15">
      <c r="A7" s="77" t="s">
        <v>124</v>
      </c>
      <c r="B7" s="77" t="s">
        <v>125</v>
      </c>
      <c r="C7" s="77" t="s">
        <v>158</v>
      </c>
      <c r="D7" s="77" t="s">
        <v>52</v>
      </c>
      <c r="E7" s="78" t="s">
        <v>155</v>
      </c>
      <c r="F7" s="78" t="s">
        <v>159</v>
      </c>
      <c r="G7" s="79" t="s">
        <v>153</v>
      </c>
      <c r="H7" s="77" t="s">
        <v>160</v>
      </c>
      <c r="I7" s="78" t="s">
        <v>132</v>
      </c>
      <c r="J7" s="80" t="s">
        <v>133</v>
      </c>
      <c r="K7" s="81">
        <v>72</v>
      </c>
      <c r="L7" s="81">
        <v>48</v>
      </c>
      <c r="M7" s="81">
        <v>24</v>
      </c>
      <c r="N7" s="80" t="s">
        <v>134</v>
      </c>
      <c r="O7" s="80" t="s">
        <v>134</v>
      </c>
      <c r="P7" s="80" t="s">
        <v>135</v>
      </c>
    </row>
  </sheetData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5</vt:i4>
      </vt:variant>
    </vt:vector>
  </HeadingPairs>
  <TitlesOfParts>
    <vt:vector size="11" baseType="lpstr">
      <vt:lpstr>理论课教学日历</vt:lpstr>
      <vt:lpstr>实验课教学日历</vt:lpstr>
      <vt:lpstr>教师为本科生上课工作量统计</vt:lpstr>
      <vt:lpstr>推荐课表</vt:lpstr>
      <vt:lpstr>校历</vt:lpstr>
      <vt:lpstr>选课班级</vt:lpstr>
      <vt:lpstr>推荐课表!_Toc38279792</vt:lpstr>
      <vt:lpstr>推荐课表!_Toc75162324</vt:lpstr>
      <vt:lpstr>推荐课表!_Toc75162333</vt:lpstr>
      <vt:lpstr>理论课教学日历!Print_Titles</vt:lpstr>
      <vt:lpstr>实验课教学日历!Print_Titles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2015-12-08T03:14:36Z</dcterms:created>
  <dcterms:modified xsi:type="dcterms:W3CDTF">2022-06-15T09:01:25Z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